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projects\2. ETC\Rengali- ERSS\Tender\"/>
    </mc:Choice>
  </mc:AlternateContent>
  <bookViews>
    <workbookView xWindow="0" yWindow="0" windowWidth="19200" windowHeight="8235"/>
  </bookViews>
  <sheets>
    <sheet name="RNG" sheetId="14" r:id="rId1"/>
  </sheets>
  <externalReferences>
    <externalReference r:id="rId2"/>
  </externalReferences>
  <definedNames>
    <definedName name="AL">[1]data!$E$20:$E$27</definedName>
    <definedName name="BPI">[1]data!$M$3:$M$4</definedName>
    <definedName name="BPIC">[1]data!$N$3:$N$4</definedName>
    <definedName name="COND">[1]data!$D$20:$D$30</definedName>
    <definedName name="CPF">[1]data!$G$3:$G$4</definedName>
    <definedName name="CTtype">[1]data!$E$3:$E$5</definedName>
    <definedName name="Current">[1]data!$C$3:$C$8</definedName>
    <definedName name="CVTtype">[1]data!$F$3:$F$4</definedName>
    <definedName name="DC">[1]data!$I$3:$I$4</definedName>
    <definedName name="DCL">[1]data!$J$3:$J$4</definedName>
    <definedName name="Itype">[1]data!$D$3:$D$7</definedName>
    <definedName name="LAV">[1]data!$H$3:$H$8</definedName>
    <definedName name="_xlnm.Print_Area" localSheetId="0">RNG!$A$1:$H$122</definedName>
    <definedName name="_xlnm.Print_Titles" localSheetId="0">RNG!$6:$6</definedName>
    <definedName name="SH">[1]data!$A$20:$A$23</definedName>
    <definedName name="SS">[1]data!$B$20:$B$21</definedName>
    <definedName name="SW">[1]data!$C$20:$C$21</definedName>
    <definedName name="Type">[1]data!$B$3:$B$4</definedName>
    <definedName name="V">[1]data!$A$3:$A$5</definedName>
    <definedName name="Wmh">[1]data!$L$3:$L$4</definedName>
    <definedName name="Wtype">[1]data!$K$3:$K$4</definedName>
  </definedNames>
  <calcPr calcId="152511"/>
</workbook>
</file>

<file path=xl/calcChain.xml><?xml version="1.0" encoding="utf-8"?>
<calcChain xmlns="http://schemas.openxmlformats.org/spreadsheetml/2006/main">
  <c r="H9" i="14" l="1"/>
  <c r="H10" i="14"/>
  <c r="H11" i="14"/>
  <c r="H12" i="14"/>
  <c r="H13" i="14"/>
  <c r="H14" i="14"/>
  <c r="H15" i="14"/>
  <c r="H16" i="14"/>
  <c r="H17" i="14"/>
  <c r="H18" i="14"/>
  <c r="H19" i="14"/>
  <c r="H20" i="14"/>
  <c r="H21" i="14"/>
  <c r="H22" i="14"/>
  <c r="H23" i="14"/>
  <c r="H24" i="14"/>
  <c r="H25" i="14"/>
  <c r="H26" i="14"/>
  <c r="H27" i="14"/>
  <c r="H28" i="14"/>
  <c r="H29" i="14"/>
  <c r="H30" i="14"/>
  <c r="H31" i="14"/>
  <c r="H32" i="14"/>
  <c r="H33" i="14"/>
  <c r="H34" i="14"/>
  <c r="H35" i="14"/>
  <c r="H36" i="14"/>
  <c r="H37" i="14"/>
  <c r="H38" i="14"/>
  <c r="H39" i="14"/>
  <c r="H40" i="14"/>
  <c r="H41" i="14"/>
  <c r="H42" i="14"/>
  <c r="H43" i="14"/>
  <c r="H44" i="14"/>
  <c r="H45" i="14"/>
  <c r="H46" i="14"/>
  <c r="H47" i="14"/>
  <c r="H48" i="14"/>
  <c r="H49" i="14"/>
  <c r="H50" i="14"/>
  <c r="H51" i="14"/>
  <c r="H52" i="14"/>
  <c r="H53" i="14"/>
  <c r="H54" i="14"/>
  <c r="H55" i="14"/>
  <c r="H56" i="14"/>
  <c r="H57" i="14"/>
  <c r="H58" i="14"/>
  <c r="H59" i="14"/>
  <c r="H60" i="14"/>
  <c r="H61" i="14"/>
  <c r="H62" i="14"/>
  <c r="H63" i="14"/>
  <c r="H64" i="14"/>
  <c r="H65" i="14"/>
  <c r="H66" i="14"/>
  <c r="H67" i="14"/>
  <c r="H68" i="14"/>
  <c r="H69" i="14"/>
  <c r="H70" i="14"/>
  <c r="H71" i="14"/>
  <c r="H72" i="14"/>
  <c r="H73" i="14"/>
  <c r="H74" i="14"/>
  <c r="H75" i="14"/>
  <c r="H76" i="14"/>
  <c r="H77" i="14"/>
  <c r="H78" i="14"/>
  <c r="H79" i="14"/>
  <c r="H80" i="14"/>
  <c r="H81" i="14"/>
  <c r="H82" i="14"/>
  <c r="H83" i="14"/>
  <c r="H84" i="14"/>
  <c r="H85" i="14"/>
  <c r="H86" i="14"/>
  <c r="H87" i="14"/>
  <c r="H88" i="14"/>
  <c r="H89" i="14"/>
  <c r="H90" i="14"/>
  <c r="H91" i="14"/>
  <c r="H92" i="14"/>
  <c r="H93" i="14"/>
  <c r="H94" i="14"/>
  <c r="H95" i="14"/>
  <c r="H8" i="14"/>
  <c r="H96" i="14" s="1"/>
  <c r="F11" i="14" l="1"/>
  <c r="A92" i="14" l="1"/>
  <c r="A93" i="14" s="1"/>
  <c r="A94" i="14" s="1"/>
  <c r="A95" i="14" s="1"/>
  <c r="A68" i="14"/>
</calcChain>
</file>

<file path=xl/sharedStrings.xml><?xml version="1.0" encoding="utf-8"?>
<sst xmlns="http://schemas.openxmlformats.org/spreadsheetml/2006/main" count="256" uniqueCount="160">
  <si>
    <t>S.No.</t>
  </si>
  <si>
    <t>Voltage Class (kV)</t>
  </si>
  <si>
    <t>Type</t>
  </si>
  <si>
    <t>Description</t>
  </si>
  <si>
    <t>Unit</t>
  </si>
  <si>
    <t>Qty.</t>
  </si>
  <si>
    <t>BUS BAR MATERIALS</t>
  </si>
  <si>
    <t>Stringing hardware</t>
  </si>
  <si>
    <t>-</t>
  </si>
  <si>
    <t>Set</t>
  </si>
  <si>
    <t>Single Suspension</t>
  </si>
  <si>
    <t>m</t>
  </si>
  <si>
    <t>Control cables</t>
  </si>
  <si>
    <t>5Cx2.5 sqmm Al/Cu</t>
  </si>
  <si>
    <t>7Cx2.5 sqmm Al/Cu</t>
  </si>
  <si>
    <t>10Cx2.5 sqmm Al/Cu</t>
  </si>
  <si>
    <t>14Cx2.5 sqmm Al/Cu</t>
  </si>
  <si>
    <t>19Cx2.5 sqmm Al/Cu</t>
  </si>
  <si>
    <t>Auxiliary Power cables</t>
  </si>
  <si>
    <t>2Cx2.5 sqmm Al/Cu</t>
  </si>
  <si>
    <t>4Cx6 sqmm Al/Cu</t>
  </si>
  <si>
    <t>4Cx16 sqmm Al/Cu</t>
  </si>
  <si>
    <t>3.5Cx35 sqmm Al/Cu</t>
  </si>
  <si>
    <t>3.5Cx70 sqmm Al/Cu</t>
  </si>
  <si>
    <t>Nos.</t>
  </si>
  <si>
    <t>MT</t>
  </si>
  <si>
    <t>Sets</t>
  </si>
  <si>
    <t>Lot</t>
  </si>
  <si>
    <t>sq. m</t>
  </si>
  <si>
    <t>SQ. M</t>
  </si>
  <si>
    <t>Following also forms the scope of ETC work in addition to above, but not limited to this.</t>
  </si>
  <si>
    <t>Removal of gravel, if gravelling is done,  for connection of Equipment earthing strip to the existing mat (wherever earthing mat is already laid), and after completion of earthing , contractor should place the gravel to bring it in original shape.</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</si>
  <si>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</si>
  <si>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</si>
  <si>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</si>
  <si>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</si>
  <si>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</si>
  <si>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</si>
  <si>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</si>
  <si>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</si>
  <si>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</si>
  <si>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</si>
  <si>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</si>
  <si>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</si>
  <si>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</si>
  <si>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 xml:space="preserve"> - with one earth switch (motor/ manual operated)</t>
  </si>
  <si>
    <t>MAIN EQUIPMENTS</t>
  </si>
  <si>
    <t>ENGINEERED ITEMS</t>
  </si>
  <si>
    <t>Bay Marshalling Kiosks ( Outdoor, Floor mounted on cable trench)</t>
  </si>
  <si>
    <t>Km</t>
  </si>
  <si>
    <t>Outdoor</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</si>
  <si>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</si>
  <si>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</si>
  <si>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The quantities given in items mentioned above may undergo a change to any extent.</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</si>
  <si>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</si>
  <si>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</si>
  <si>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</si>
  <si>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</si>
  <si>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Double Tension</t>
  </si>
  <si>
    <t>4.5"/ 4.0"</t>
  </si>
  <si>
    <t>HDB (Normal)</t>
  </si>
  <si>
    <t>Upto 3000 A</t>
  </si>
  <si>
    <t>PVC</t>
  </si>
  <si>
    <t>5Cx2.5 sqmm Cu</t>
  </si>
  <si>
    <t>7Cx2.5 sqmm Cu</t>
  </si>
  <si>
    <t>10Cx2.5 sqmm Cu</t>
  </si>
  <si>
    <t>14Cx2.5 sqmm Cu</t>
  </si>
  <si>
    <t>19Cx2.5 sqmm Cu</t>
  </si>
  <si>
    <t>PVC pipe, 50/ 63 NB</t>
  </si>
  <si>
    <t>PVC Pipe, 100/ 110NB</t>
  </si>
  <si>
    <t>GI pipe, 50/ 63 NB</t>
  </si>
  <si>
    <t>GI Pipe, 100/ 110NB</t>
  </si>
  <si>
    <t>Galvanised steel Pipe Structures including hardwares for equipment support</t>
  </si>
  <si>
    <t>Making Cut out in the floor of existing control room, work includes cutting RCC &amp; finishing</t>
  </si>
  <si>
    <t>Supplying Rubber mats (Class-A suitable for 1.1 kV as per IS: 15652) and laying in front of Panels</t>
  </si>
  <si>
    <t xml:space="preserve">150 to 750 mm wide, 2.5 M long Ladder type </t>
  </si>
  <si>
    <t xml:space="preserve">100 to 750 mm wide, 2.5 M long  Perforated type </t>
  </si>
  <si>
    <t>CT Junction Box (on CT structure)</t>
  </si>
  <si>
    <t>75 x 12 mm GI Flat</t>
  </si>
  <si>
    <t>50 x 6 mm GI Flat</t>
  </si>
  <si>
    <r>
      <t xml:space="preserve">3 Ph, </t>
    </r>
    <r>
      <rPr>
        <b/>
        <sz val="11"/>
        <rFont val="Calibri"/>
        <family val="2"/>
      </rPr>
      <t>Isolator</t>
    </r>
    <r>
      <rPr>
        <sz val="11"/>
        <rFont val="Calibri"/>
        <family val="2"/>
        <scheme val="minor"/>
      </rPr>
      <t>, motor/ manual operated complete with 9 nos. of support insulators &amp; terminal connectors and interpole cabling without support structure</t>
    </r>
  </si>
  <si>
    <t>km</t>
  </si>
  <si>
    <t>Customer : Power Grid Corporation of India Limited</t>
  </si>
  <si>
    <t xml:space="preserve"> ACSR Moose/ Zebra</t>
  </si>
  <si>
    <r>
      <rPr>
        <sz val="11"/>
        <rFont val="Calibri"/>
        <family val="2"/>
        <scheme val="minor"/>
      </rPr>
      <t xml:space="preserve">Laying of </t>
    </r>
    <r>
      <rPr>
        <b/>
        <sz val="11"/>
        <rFont val="Calibri"/>
        <family val="2"/>
        <scheme val="minor"/>
      </rPr>
      <t xml:space="preserve">Cable trays: </t>
    </r>
    <r>
      <rPr>
        <sz val="11"/>
        <rFont val="Calibri"/>
        <family val="2"/>
        <scheme val="minor"/>
      </rPr>
      <t xml:space="preserve">including bends, tees, elbow, reducers, stiffeners coupler plates, bolting to racks, structure etc. to complete. </t>
    </r>
  </si>
  <si>
    <r>
      <t xml:space="preserve">Laying of </t>
    </r>
    <r>
      <rPr>
        <b/>
        <sz val="11"/>
        <rFont val="Calibri"/>
        <family val="2"/>
        <scheme val="minor"/>
      </rPr>
      <t>PVC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PVC conduits shall be closed by plastering.</t>
    </r>
    <r>
      <rPr>
        <sz val="11"/>
        <rFont val="Calibri"/>
        <family val="2"/>
        <scheme val="minor"/>
      </rPr>
      <t xml:space="preserve"> (Payment will be made for the as erected pipe length)</t>
    </r>
  </si>
  <si>
    <r>
      <t xml:space="preserve">Laying of </t>
    </r>
    <r>
      <rPr>
        <b/>
        <sz val="11"/>
        <rFont val="Calibri"/>
        <family val="2"/>
        <scheme val="minor"/>
      </rPr>
      <t>GI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GI conduits shall be closed by plastering.</t>
    </r>
    <r>
      <rPr>
        <sz val="11"/>
        <rFont val="Calibri"/>
        <family val="2"/>
        <scheme val="minor"/>
      </rPr>
      <t xml:space="preserve"> (Payment will be made for the as erected pipe length)</t>
    </r>
  </si>
  <si>
    <t>Supervision of erection, Testing &amp; commissioning of one no. Isolator of each type shall be done by supplier. Necessary menpower support, tools, tackles etc shall be in the scope of ETC contractor.</t>
  </si>
  <si>
    <r>
      <t xml:space="preserve">1 Phase, Gapless type Metal Oxide </t>
    </r>
    <r>
      <rPr>
        <b/>
        <sz val="11"/>
        <rFont val="Calibri"/>
        <family val="2"/>
      </rPr>
      <t>Surge Arrester</t>
    </r>
    <r>
      <rPr>
        <sz val="11"/>
        <rFont val="Calibri"/>
        <family val="2"/>
      </rPr>
      <t xml:space="preserve"> complete with surge counter, leakage current meter, insulating base, connecting cable and terminal connectors without support structure.</t>
    </r>
  </si>
  <si>
    <t>Al Tube (ETC  of 4" Al.Tube includes Aluminium welding and bending to be included. Welding sleeve tube will be supplied by BHEL)</t>
  </si>
  <si>
    <r>
      <rPr>
        <b/>
        <sz val="11"/>
        <rFont val="Calibri"/>
        <family val="2"/>
        <scheme val="minor"/>
      </rPr>
      <t>Cable Rack</t>
    </r>
    <r>
      <rPr>
        <sz val="11"/>
        <rFont val="Calibri"/>
        <family val="2"/>
        <scheme val="minor"/>
      </rPr>
      <t xml:space="preserve"> work includes welding of mild steel &amp; painted racks (paint suply in scope of bidder) on inserts of trench walls in trenches in switchyard and control room. Cable rack assembly will be of 2/3/4 tier. </t>
    </r>
    <r>
      <rPr>
        <b/>
        <sz val="11"/>
        <rFont val="Calibri"/>
        <family val="2"/>
        <scheme val="minor"/>
      </rPr>
      <t>(supply of MS Angles is in bidder's scope)</t>
    </r>
  </si>
  <si>
    <t>Nos. of Eqpmts</t>
  </si>
  <si>
    <t xml:space="preserve">Dismantling of exisitng conductor complete with Tee connectors for droppers to equipment connections, PG clamps for busbar jumpering, Twin/Quad bundle spacers etc to complete. </t>
  </si>
  <si>
    <r>
      <t>Earthing material</t>
    </r>
    <r>
      <rPr>
        <sz val="11"/>
        <rFont val="Calibri"/>
        <family val="2"/>
        <scheme val="minor"/>
      </rPr>
      <t xml:space="preserve">- The earthing includes earthing of all switchyard equipment, towers, pipe structure, cable trenches, fence, pipe electrode for LA, CVT, neutral of transformer &amp; at interconnections of other grids, Control room equipments using necessary Connectors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C/ENG/STD/EARTHING (SH-1 to 28) : </t>
    </r>
  </si>
  <si>
    <t>Project :  Substation Package-SS02 for Extension of I) 400kV Biharshariff S/s, II) 400kV Jamshedpur S/s, III) 400 kV Gazuwaka S/s, IV) 400 kV Rengali S/s, V) 400 kV Rourkela S/s, VI) 400 kV Durgapur S/s &amp; VII) 400 kV Gorakhpur S/s associated with Eastern Region Strengthening Scheme-IX</t>
  </si>
  <si>
    <t>BOQ for Erection Testing &amp; Commissioning (ETC) Works (Rev 00)</t>
  </si>
  <si>
    <t>400 kV</t>
  </si>
  <si>
    <t xml:space="preserve">400 kV </t>
  </si>
  <si>
    <t>Illumination Sys</t>
  </si>
  <si>
    <t>336 kV</t>
  </si>
  <si>
    <t>8.1.1</t>
  </si>
  <si>
    <t>8.1.2</t>
  </si>
  <si>
    <t>8.1.3</t>
  </si>
  <si>
    <t>Galvanised steel Lattice Structures including hardwares for Towers, beams &amp; LM</t>
  </si>
  <si>
    <t>Solidcore wirh corona ring</t>
  </si>
  <si>
    <r>
      <rPr>
        <b/>
        <sz val="11"/>
        <rFont val="Calibri"/>
        <family val="2"/>
        <scheme val="minor"/>
      </rPr>
      <t>Post Insulators</t>
    </r>
    <r>
      <rPr>
        <sz val="11"/>
        <rFont val="Calibri"/>
        <family val="2"/>
        <scheme val="minor"/>
      </rPr>
      <t xml:space="preserve"> complete with corona ring &amp; terminal connectors without support structure.</t>
    </r>
  </si>
  <si>
    <t>Dismantling &amp; re-erection of terminal connector wherever equipment installation is not in scope of contractor. Connectors shall be provided by PGCIL/BHEL. Any other ETC work related to equipment is not in the scope of this BOQ. (Eqpmt details: 400kV Isolators (3-ph) - 1 nos)</t>
  </si>
  <si>
    <t>9.1.1</t>
  </si>
  <si>
    <t>9.1.2</t>
  </si>
  <si>
    <t>9.1.3</t>
  </si>
  <si>
    <t>9.1.4</t>
  </si>
  <si>
    <t>9.1.5</t>
  </si>
  <si>
    <t>9.2.1</t>
  </si>
  <si>
    <t>9.2.2</t>
  </si>
  <si>
    <t>9.2.3</t>
  </si>
  <si>
    <t>9.2.4</t>
  </si>
  <si>
    <t>9.2.5</t>
  </si>
  <si>
    <t>9.2.6</t>
  </si>
  <si>
    <t>7/9 SWG OR  7/8SWG</t>
  </si>
  <si>
    <t>GI Stranded Shield wire including tension clamp, PG clamp and clamping on structure for down conductor,  fixing/bolting with earth strip etc to complete.</t>
  </si>
  <si>
    <t>Tension insulator string with double/single anchoring point , string comprising 2X25 nos.  Disc  with hardware set with all accessories including  tension clamp with/ without Turn Buckle set suitable for twin/quad conductor.</t>
  </si>
  <si>
    <t>Location : 400kV Rengali S/s</t>
  </si>
  <si>
    <r>
      <t xml:space="preserve">1 Ph, </t>
    </r>
    <r>
      <rPr>
        <b/>
        <sz val="11"/>
        <rFont val="Calibri"/>
        <family val="2"/>
      </rPr>
      <t>Current Transformer</t>
    </r>
    <r>
      <rPr>
        <sz val="11"/>
        <rFont val="Calibri"/>
        <family val="2"/>
      </rPr>
      <t xml:space="preserve"> (3000 A) , live/dead tank complete with terminal connectors without support structure.</t>
    </r>
  </si>
  <si>
    <t>Marshalling Kiosks &amp; CT Junction Boxes</t>
  </si>
  <si>
    <t>Repair/Modification work in Control room for fixing of 400 kV panels in present scope including covering of gap and floor finishing.</t>
  </si>
  <si>
    <t>Control Panel for Diameter (1 set = 1 Panel)</t>
  </si>
  <si>
    <t>Circuit Breaker Relay Panel with Auto-Reclose (1 set = 1 Panel)</t>
  </si>
  <si>
    <t>Circuit Breaker Relay Panel without Auto-Reclose (1 set = 1 Panel)</t>
  </si>
  <si>
    <t>Reactor Protection panel (1 set = 1 Panel)</t>
  </si>
  <si>
    <t>BCU for NTAMC System(3 sets = 1 Panel)</t>
  </si>
  <si>
    <r>
      <t xml:space="preserve">Common Equipments-Special Relay test Kit </t>
    </r>
    <r>
      <rPr>
        <b/>
        <sz val="11"/>
        <rFont val="Calibri"/>
        <family val="2"/>
        <scheme val="minor"/>
      </rPr>
      <t>(Only unloading, Storage in ETC contractor scope)</t>
    </r>
  </si>
  <si>
    <r>
      <t xml:space="preserve">Augmentation of Existing Bus Bar Protection </t>
    </r>
    <r>
      <rPr>
        <b/>
        <sz val="11"/>
        <rFont val="Calibri"/>
        <family val="2"/>
        <scheme val="minor"/>
      </rPr>
      <t>(Loose fitments) Refer note 1</t>
    </r>
  </si>
  <si>
    <r>
      <t xml:space="preserve">Augmentation of Existing control panel </t>
    </r>
    <r>
      <rPr>
        <b/>
        <sz val="11"/>
        <rFont val="Calibri"/>
        <family val="2"/>
        <scheme val="minor"/>
      </rPr>
      <t>(Loose fitments)</t>
    </r>
    <r>
      <rPr>
        <sz val="11"/>
        <rFont val="Calibri"/>
        <family val="2"/>
        <scheme val="minor"/>
      </rPr>
      <t xml:space="preserve"> </t>
    </r>
    <r>
      <rPr>
        <b/>
        <sz val="11"/>
        <rFont val="Calibri"/>
        <family val="2"/>
        <scheme val="minor"/>
      </rPr>
      <t>Refer note 1</t>
    </r>
  </si>
  <si>
    <t>CSD</t>
  </si>
  <si>
    <t>ILLUMINATION SYSTEM (Only Unloading, Storage is in scope of ETC Contractor)</t>
  </si>
  <si>
    <r>
      <t xml:space="preserve">Tin/ Nickel, Nichel/chromium - Plated (coating thickness not less than 10 microns) brass </t>
    </r>
    <r>
      <rPr>
        <b/>
        <sz val="11"/>
        <rFont val="Calibri"/>
        <family val="2"/>
        <scheme val="minor"/>
      </rPr>
      <t>cable glands</t>
    </r>
    <r>
      <rPr>
        <sz val="11"/>
        <rFont val="Calibri"/>
        <family val="2"/>
        <scheme val="minor"/>
      </rPr>
      <t>, double compression heavy-duty type complete with necessary armour clamp &amp; tapered washer etc for the following cables (Bidder's Scope is to supply and fixing) Qty may vary by ±50% (Cable glands to be procured from Powergrid approved Vendors)</t>
    </r>
  </si>
  <si>
    <t>Unloading, storage &amp; handing over of Essential/ Mandatory spares/Maintenance equipments to Customer as per Annexure-A</t>
  </si>
  <si>
    <t>Suspension insulator string  comprising 1X25 nos. disc with hardware set with all accessories including  drop/through type suspension clamp  suitable for twin/quad conductor.</t>
  </si>
  <si>
    <t>ETC of 125MVAr, 3-Ph (BHEL Make) Reactor complete in all respects alongwith Marshalling Kiosk, terminal connectors, accessories, with oil. Work includes erection of all auxiliaries, viz turrets, bushings, terminal connectors,  filling of oil, oil filteration, Oil testing, laying of cable from Reactor auxiliaries to MK etc as required to complete the installation of 125MVAr reactor</t>
  </si>
  <si>
    <t>With/Without PIR &amp; with CSD</t>
  </si>
  <si>
    <r>
      <rPr>
        <b/>
        <sz val="11"/>
        <rFont val="Calibri"/>
        <family val="2"/>
        <scheme val="minor"/>
      </rPr>
      <t>Cabling</t>
    </r>
    <r>
      <rPr>
        <sz val="11"/>
        <rFont val="Calibri"/>
        <family val="2"/>
        <scheme val="minor"/>
      </rPr>
      <t xml:space="preserve"> including laying, tagging , dressing, ferruling, lugging, ,soldering, tapping,  jointing, crimping, termination, and drilling/ cutting holes in cable gland plates- laying can be either on (existing/new) trays, supports, underground (buried in ground or through GI/PVC pipe), over ground, through wall etc. All erection materials viz. ferrules, copper lugs, cable ties / straps, Al. tags, markers, GI / PVC wall sleeves with rubber / nylon bushes and flexible steel conduits shall be supplied by bidder. Glands shall be quoted seprately.
(Removal of Pre-cast trench cover for cable laying &amp; replenishing cover on trench after cable laying in case of existing trench is also in bidder's scope)</t>
    </r>
  </si>
  <si>
    <t>Dismantling of existing Tension insulator string with double/single anchoring point , string comprising 2X25 nos.  Disc  with hardware set with all accessories including  tension clamp with/ without Turn Buckle set suitable for twin/quad conductor.</t>
  </si>
  <si>
    <t>Installation of Cable Sealing System (as per specfication enclosed at Annexure-B)</t>
  </si>
  <si>
    <t>2Cx6 sqmm Al/Cu</t>
  </si>
  <si>
    <t>Testing instruments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</si>
  <si>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Modification of existing Galvanised steel Lattice Structures for Towers, beams &amp; LM</t>
  </si>
  <si>
    <t xml:space="preserve">Conductor complete with Tee connectors for droppers to equipment connections, PG clamps for busbar jumpering, Twin/Quad bundle spacers etc to complete. </t>
  </si>
  <si>
    <t>23</t>
  </si>
  <si>
    <t>Lighting Panels, fixtures, Receptacles and other accessories/materials etc. as required for complete installation and commissioning of Illumination System (Refer Annexure-B for details)</t>
  </si>
  <si>
    <t xml:space="preserve">Loading / Unloading, verification, handling, shifting to &amp; from stores, proper storage, assembly, installation, pre-commissioning test and commissioning tests (As per Powergrid/BHEL FQP) are included in the scope. Necessary skilled electrician &amp; labour  to be provided by ETC contractor to OEM  during testing  &amp; commissioning. </t>
  </si>
  <si>
    <t>No. of cable entries</t>
  </si>
  <si>
    <t>Laying of Special cable (for Control Switching Device) between existing/new SF6, 3 Ph Circuit Breaker (in Yard) and Relay Panel (in Control Room)</t>
  </si>
  <si>
    <t>Dragging charges of above mentioned Reactor (1 No.) upto plinth</t>
  </si>
  <si>
    <r>
      <t xml:space="preserve">ETC of SF6, 3 Phase </t>
    </r>
    <r>
      <rPr>
        <b/>
        <sz val="11"/>
        <rFont val="Calibri"/>
        <family val="2"/>
        <scheme val="minor"/>
      </rPr>
      <t xml:space="preserve">Circuit Breaker </t>
    </r>
    <r>
      <rPr>
        <sz val="11"/>
        <rFont val="Calibri"/>
        <family val="2"/>
        <scheme val="minor"/>
      </rPr>
      <t>with</t>
    </r>
    <r>
      <rPr>
        <b/>
        <sz val="11"/>
        <rFont val="Calibri"/>
        <family val="2"/>
        <scheme val="minor"/>
      </rPr>
      <t xml:space="preserve"> Controlled Switching Device</t>
    </r>
    <r>
      <rPr>
        <sz val="11"/>
        <rFont val="Calibri"/>
        <family val="2"/>
        <scheme val="minor"/>
      </rPr>
      <t xml:space="preserve"> alongwith lattice type GS supporting structure, terminal connectors, Breaker Control Cabinets, ladder and interpole cabling. Work also includes mounting of CSD in respective Relay Panel in Control Room (Supervision of Erection, Testing and commissioning will be done by supplier. Supplier will bring Timing kit and Gas leak detector only. Necessary manpower support, tools, tackles and testing kit to be in scope of ETC contractor). </t>
    </r>
  </si>
  <si>
    <r>
      <t>Control &amp; Relay Panel</t>
    </r>
    <r>
      <rPr>
        <sz val="11"/>
        <rFont val="Calibri"/>
        <family val="2"/>
      </rPr>
      <t xml:space="preserve"> (Testing and commissioning of relays in scope of panel OEM. Necessary manpower support, tools, tackles and testing equipment to be in scope of ETC contractor)</t>
    </r>
  </si>
  <si>
    <r>
      <t xml:space="preserve">Panel Supporting Angles / Channel etc on cable trench in Control Room &amp; Bay Control Room, Vertical support for cables etc </t>
    </r>
    <r>
      <rPr>
        <b/>
        <sz val="11"/>
        <rFont val="Calibri"/>
        <family val="2"/>
        <scheme val="minor"/>
      </rPr>
      <t>(Including Supply)</t>
    </r>
    <r>
      <rPr>
        <sz val="11"/>
        <rFont val="Calibri"/>
        <family val="2"/>
        <scheme val="minor"/>
      </rPr>
      <t>.</t>
    </r>
  </si>
  <si>
    <t>Unit Rate</t>
  </si>
  <si>
    <t>Amount (Rs.)</t>
  </si>
  <si>
    <t>Annexure- 2 (Powergrid Technical Specification, Section - Switchyard Erection (R8)) shall be followed for ETC work. All pre/commissioning activities and works work for substation equipment shall be carried out in accordance with Powergrid's ''Pre- Commissioning procedures and formats for substation bay equipments" by the contractor.</t>
  </si>
  <si>
    <t>Total Amount (Rs.)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</si>
</sst>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00"/>
  </numFmts>
  <fonts count="18" x14ac:knownFonts="1">
    <font>
      <sz val="11"/>
      <color theme="1"/>
      <name val="Calibri"/>
      <family val="2"/>
      <scheme val="minor"/>
    </font>
    <font>
      <b/>
      <sz val="12"/>
      <name val="Arial"/>
      <family val="2"/>
    </font>
    <font>
      <sz val="12"/>
      <name val="Arial"/>
      <family val="2"/>
    </font>
    <font>
      <sz val="10"/>
      <name val="Arial"/>
      <family val="2"/>
    </font>
    <font>
      <b/>
      <sz val="11"/>
      <name val="Calibri"/>
      <family val="2"/>
    </font>
    <font>
      <sz val="11"/>
      <name val="Calibri"/>
      <family val="2"/>
    </font>
    <font>
      <b/>
      <sz val="11"/>
      <name val="Calibri"/>
      <family val="2"/>
      <scheme val="minor"/>
    </font>
    <font>
      <sz val="11"/>
      <name val="Calibri"/>
      <family val="2"/>
      <scheme val="minor"/>
    </font>
    <font>
      <sz val="11"/>
      <name val="Arial"/>
      <family val="2"/>
    </font>
    <font>
      <b/>
      <u/>
      <sz val="11"/>
      <name val="Calibri"/>
      <family val="2"/>
      <scheme val="minor"/>
    </font>
    <font>
      <sz val="11"/>
      <color rgb="FFFF0000"/>
      <name val="Calibri"/>
      <family val="2"/>
      <scheme val="minor"/>
    </font>
    <font>
      <sz val="12"/>
      <name val="Calibri"/>
      <family val="2"/>
      <scheme val="minor"/>
    </font>
    <font>
      <u/>
      <sz val="11"/>
      <name val="Calibri"/>
      <family val="2"/>
      <scheme val="minor"/>
    </font>
    <font>
      <b/>
      <sz val="14"/>
      <name val="Calibri"/>
      <family val="2"/>
      <scheme val="minor"/>
    </font>
    <font>
      <b/>
      <u/>
      <sz val="16"/>
      <name val="Calibri"/>
      <family val="2"/>
      <scheme val="minor"/>
    </font>
    <font>
      <b/>
      <sz val="12"/>
      <name val="Calibri"/>
      <family val="2"/>
      <scheme val="minor"/>
    </font>
    <font>
      <sz val="11"/>
      <name val="Times New Roman"/>
      <family val="1"/>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51">
    <xf numFmtId="0" fontId="0" fillId="0" borderId="0" xfId="0"/>
    <xf numFmtId="0" fontId="2" fillId="0" borderId="0" xfId="0" applyFont="1" applyFill="1" applyAlignment="1">
      <alignment horizontal="justify" vertical="center" wrapText="1"/>
    </xf>
    <xf numFmtId="0" fontId="3" fillId="0" borderId="0" xfId="0" applyFont="1" applyFill="1" applyAlignment="1">
      <alignment horizontal="justify" vertical="center" wrapText="1"/>
    </xf>
    <xf numFmtId="0" fontId="6" fillId="0" borderId="0" xfId="0" applyFont="1" applyFill="1" applyBorder="1" applyAlignment="1">
      <alignment horizontal="left" vertical="center" wrapText="1"/>
    </xf>
    <xf numFmtId="0" fontId="6" fillId="0" borderId="1" xfId="0" applyFont="1" applyFill="1" applyBorder="1" applyAlignment="1">
      <alignment horizontal="left" vertical="top"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justify" vertical="center" wrapText="1"/>
    </xf>
    <xf numFmtId="0" fontId="6" fillId="0" borderId="1" xfId="0" applyFont="1" applyFill="1" applyBorder="1" applyAlignment="1">
      <alignment horizontal="left" vertical="top"/>
    </xf>
    <xf numFmtId="0" fontId="7" fillId="0" borderId="1" xfId="0" applyFont="1" applyFill="1" applyBorder="1" applyAlignment="1">
      <alignment horizontal="justify" vertical="top" wrapText="1"/>
    </xf>
    <xf numFmtId="0" fontId="7" fillId="0" borderId="0" xfId="0" applyFont="1"/>
    <xf numFmtId="0" fontId="7" fillId="0" borderId="0" xfId="0" applyFont="1" applyAlignment="1">
      <alignment horizontal="left"/>
    </xf>
    <xf numFmtId="0" fontId="7" fillId="0" borderId="0" xfId="0" applyFont="1" applyAlignment="1">
      <alignment horizontal="center"/>
    </xf>
    <xf numFmtId="0" fontId="7" fillId="0" borderId="0" xfId="0" applyFont="1" applyAlignment="1">
      <alignment vertical="center"/>
    </xf>
    <xf numFmtId="1" fontId="7" fillId="0" borderId="1" xfId="0" applyNumberFormat="1"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10" fillId="0" borderId="0" xfId="0" applyFont="1"/>
    <xf numFmtId="0" fontId="1" fillId="0" borderId="0" xfId="0" applyFont="1" applyFill="1" applyBorder="1" applyAlignment="1">
      <alignment horizontal="justify" vertical="center" wrapText="1"/>
    </xf>
    <xf numFmtId="0" fontId="0" fillId="2" borderId="0" xfId="0" applyFill="1"/>
    <xf numFmtId="0" fontId="10" fillId="2" borderId="0" xfId="0" applyFont="1" applyFill="1"/>
    <xf numFmtId="164" fontId="7" fillId="0" borderId="1" xfId="0" applyNumberFormat="1" applyFont="1" applyFill="1" applyBorder="1" applyAlignment="1">
      <alignment horizontal="left" vertical="top" wrapText="1"/>
    </xf>
    <xf numFmtId="164" fontId="0" fillId="0" borderId="0" xfId="0" applyNumberFormat="1"/>
    <xf numFmtId="0" fontId="7"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0" fillId="0" borderId="1" xfId="0" applyBorder="1" applyAlignment="1">
      <alignment horizontal="left" vertical="top"/>
    </xf>
    <xf numFmtId="2" fontId="7" fillId="0" borderId="1" xfId="0" applyNumberFormat="1" applyFont="1" applyFill="1" applyBorder="1" applyAlignment="1">
      <alignment horizontal="left" vertical="top" wrapText="1"/>
    </xf>
    <xf numFmtId="0" fontId="11" fillId="0" borderId="1" xfId="0" applyFont="1" applyFill="1" applyBorder="1" applyAlignment="1">
      <alignment horizontal="left" vertical="top"/>
    </xf>
    <xf numFmtId="49" fontId="7" fillId="0" borderId="1" xfId="0" applyNumberFormat="1" applyFont="1" applyFill="1" applyBorder="1" applyAlignment="1">
      <alignment horizontal="left" vertical="top" wrapText="1"/>
    </xf>
    <xf numFmtId="49" fontId="16" fillId="0" borderId="1" xfId="0" applyNumberFormat="1" applyFont="1" applyFill="1" applyBorder="1" applyAlignment="1">
      <alignment horizontal="left" vertical="top"/>
    </xf>
    <xf numFmtId="49" fontId="8" fillId="0" borderId="1" xfId="0" applyNumberFormat="1" applyFont="1" applyFill="1" applyBorder="1" applyAlignment="1">
      <alignment horizontal="left" vertical="top" wrapText="1"/>
    </xf>
    <xf numFmtId="49" fontId="7" fillId="0" borderId="1" xfId="0" applyNumberFormat="1" applyFont="1" applyFill="1" applyBorder="1" applyAlignment="1">
      <alignment horizontal="left" vertical="top"/>
    </xf>
    <xf numFmtId="1" fontId="6" fillId="0" borderId="1" xfId="0" applyNumberFormat="1" applyFont="1" applyFill="1" applyBorder="1" applyAlignment="1">
      <alignment horizontal="left" vertical="top" wrapText="1"/>
    </xf>
    <xf numFmtId="1" fontId="7"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164" fontId="7" fillId="0" borderId="1" xfId="0" applyNumberFormat="1" applyFont="1" applyFill="1" applyBorder="1" applyAlignment="1">
      <alignment horizontal="justify" vertical="top" wrapText="1"/>
    </xf>
    <xf numFmtId="0" fontId="4" fillId="0" borderId="1" xfId="0" applyFont="1" applyFill="1" applyBorder="1" applyAlignment="1">
      <alignment horizontal="justify" vertical="top" wrapText="1"/>
    </xf>
    <xf numFmtId="0" fontId="0" fillId="0" borderId="1" xfId="0" applyFill="1" applyBorder="1" applyAlignment="1" applyProtection="1">
      <alignment horizontal="left" vertical="top"/>
      <protection locked="0"/>
    </xf>
    <xf numFmtId="43" fontId="0" fillId="0" borderId="1" xfId="0" applyNumberFormat="1" applyFill="1" applyBorder="1" applyAlignment="1" applyProtection="1">
      <alignment horizontal="left" vertical="top"/>
      <protection locked="0"/>
    </xf>
    <xf numFmtId="0" fontId="3" fillId="0" borderId="1" xfId="0" applyFont="1" applyFill="1" applyBorder="1" applyAlignment="1" applyProtection="1">
      <alignment horizontal="left" vertical="top" wrapText="1"/>
      <protection locked="0"/>
    </xf>
    <xf numFmtId="0" fontId="10" fillId="0" borderId="1" xfId="0" applyFont="1" applyFill="1" applyBorder="1" applyAlignment="1" applyProtection="1">
      <alignment horizontal="left" vertical="top"/>
      <protection locked="0"/>
    </xf>
    <xf numFmtId="164" fontId="0" fillId="0" borderId="1" xfId="0" applyNumberFormat="1" applyFill="1" applyBorder="1" applyAlignment="1" applyProtection="1">
      <alignment horizontal="left" vertical="top"/>
      <protection locked="0"/>
    </xf>
    <xf numFmtId="0" fontId="0" fillId="0" borderId="1" xfId="0" applyBorder="1" applyAlignment="1" applyProtection="1">
      <alignment horizontal="left" vertical="top"/>
      <protection locked="0"/>
    </xf>
    <xf numFmtId="43" fontId="17" fillId="0" borderId="1" xfId="0" applyNumberFormat="1" applyFont="1" applyBorder="1" applyAlignment="1" applyProtection="1">
      <alignment horizontal="left" vertical="top"/>
      <protection locked="0"/>
    </xf>
    <xf numFmtId="0" fontId="7" fillId="0" borderId="1" xfId="0" applyFont="1" applyFill="1" applyBorder="1" applyAlignment="1">
      <alignment horizontal="left" vertical="top" wrapText="1"/>
    </xf>
    <xf numFmtId="0" fontId="13"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5" fillId="0" borderId="0" xfId="0" applyFont="1" applyFill="1" applyAlignment="1">
      <alignment horizontal="justify" vertical="center" wrapText="1"/>
    </xf>
    <xf numFmtId="0" fontId="15" fillId="0" borderId="0" xfId="0" applyFont="1" applyFill="1" applyBorder="1" applyAlignment="1">
      <alignment horizontal="justify" vertical="center" wrapText="1"/>
    </xf>
    <xf numFmtId="0" fontId="9" fillId="0" borderId="1" xfId="0" applyFont="1" applyFill="1" applyBorder="1" applyAlignment="1">
      <alignment horizontal="left" vertical="top" wrapText="1"/>
    </xf>
  </cellXfs>
  <cellStyles count="3">
    <cellStyle name="Normal" xfId="0" builtinId="0"/>
    <cellStyle name="Normal 2" xfId="2"/>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3"/>
  <sheetViews>
    <sheetView tabSelected="1" view="pageBreakPreview" zoomScale="90" zoomScaleSheetLayoutView="90" workbookViewId="0">
      <selection activeCell="D10" sqref="D10"/>
    </sheetView>
  </sheetViews>
  <sheetFormatPr defaultRowHeight="5.65" customHeight="1" x14ac:dyDescent="0.25"/>
  <cols>
    <col min="1" max="1" width="7.85546875" style="9" bestFit="1" customWidth="1"/>
    <col min="2" max="2" width="9.85546875" style="9" customWidth="1"/>
    <col min="3" max="3" width="15.42578125" style="9" bestFit="1" customWidth="1"/>
    <col min="4" max="4" width="68" style="10" customWidth="1"/>
    <col min="5" max="5" width="9.140625" style="11"/>
    <col min="6" max="6" width="9.140625" style="12"/>
    <col min="7" max="7" width="15.85546875" customWidth="1"/>
    <col min="8" max="8" width="21.140625" customWidth="1"/>
  </cols>
  <sheetData>
    <row r="1" spans="1:8" s="1" customFormat="1" ht="21" x14ac:dyDescent="0.25">
      <c r="A1" s="46" t="s">
        <v>95</v>
      </c>
      <c r="B1" s="46"/>
      <c r="C1" s="46"/>
      <c r="D1" s="47"/>
      <c r="E1" s="47"/>
      <c r="F1" s="47"/>
      <c r="G1" s="2"/>
    </row>
    <row r="2" spans="1:8" s="1" customFormat="1" ht="52.5" customHeight="1" x14ac:dyDescent="0.25">
      <c r="A2" s="48" t="s">
        <v>94</v>
      </c>
      <c r="B2" s="48"/>
      <c r="C2" s="48"/>
      <c r="D2" s="48"/>
      <c r="E2" s="48"/>
      <c r="F2" s="48"/>
      <c r="G2" s="2"/>
    </row>
    <row r="3" spans="1:8" s="1" customFormat="1" ht="18" customHeight="1" x14ac:dyDescent="0.25">
      <c r="A3" s="49" t="s">
        <v>82</v>
      </c>
      <c r="B3" s="49"/>
      <c r="C3" s="49"/>
      <c r="D3" s="49"/>
      <c r="E3" s="49"/>
      <c r="F3" s="49"/>
      <c r="G3" s="2"/>
    </row>
    <row r="4" spans="1:8" s="1" customFormat="1" ht="18" customHeight="1" x14ac:dyDescent="0.25">
      <c r="A4" s="49" t="s">
        <v>121</v>
      </c>
      <c r="B4" s="49"/>
      <c r="C4" s="49"/>
      <c r="D4" s="49"/>
      <c r="E4" s="49"/>
      <c r="F4" s="49"/>
      <c r="G4" s="2"/>
    </row>
    <row r="5" spans="1:8" s="1" customFormat="1" ht="15.75" customHeight="1" x14ac:dyDescent="0.25">
      <c r="A5" s="17"/>
      <c r="B5" s="6"/>
      <c r="C5" s="6"/>
      <c r="D5" s="3"/>
      <c r="E5" s="5"/>
      <c r="F5" s="17"/>
      <c r="G5" s="2"/>
    </row>
    <row r="6" spans="1:8" s="1" customFormat="1" ht="33.75" customHeight="1" x14ac:dyDescent="0.25">
      <c r="A6" s="4" t="s">
        <v>0</v>
      </c>
      <c r="B6" s="4" t="s">
        <v>1</v>
      </c>
      <c r="C6" s="4" t="s">
        <v>2</v>
      </c>
      <c r="D6" s="4" t="s">
        <v>3</v>
      </c>
      <c r="E6" s="4" t="s">
        <v>4</v>
      </c>
      <c r="F6" s="4" t="s">
        <v>5</v>
      </c>
      <c r="G6" s="4" t="s">
        <v>156</v>
      </c>
      <c r="H6" s="4" t="s">
        <v>157</v>
      </c>
    </row>
    <row r="7" spans="1:8" s="1" customFormat="1" ht="17.25" customHeight="1" x14ac:dyDescent="0.25">
      <c r="A7" s="23"/>
      <c r="B7" s="7" t="s">
        <v>46</v>
      </c>
      <c r="C7" s="4"/>
      <c r="D7" s="4"/>
      <c r="E7" s="4"/>
      <c r="F7" s="4"/>
      <c r="G7" s="24"/>
      <c r="H7" s="25"/>
    </row>
    <row r="8" spans="1:8" s="18" customFormat="1" ht="97.5" customHeight="1" x14ac:dyDescent="0.25">
      <c r="A8" s="22">
        <v>1.1000000000000001</v>
      </c>
      <c r="B8" s="22" t="s">
        <v>96</v>
      </c>
      <c r="C8" s="22" t="s">
        <v>50</v>
      </c>
      <c r="D8" s="34" t="s">
        <v>138</v>
      </c>
      <c r="E8" s="22" t="s">
        <v>24</v>
      </c>
      <c r="F8" s="29">
        <v>2</v>
      </c>
      <c r="G8" s="38"/>
      <c r="H8" s="39">
        <f>G8*F8</f>
        <v>0</v>
      </c>
    </row>
    <row r="9" spans="1:8" s="18" customFormat="1" ht="24.75" customHeight="1" x14ac:dyDescent="0.25">
      <c r="A9" s="22">
        <v>1.2</v>
      </c>
      <c r="B9" s="22" t="s">
        <v>97</v>
      </c>
      <c r="C9" s="22" t="s">
        <v>50</v>
      </c>
      <c r="D9" s="8" t="s">
        <v>152</v>
      </c>
      <c r="E9" s="22" t="s">
        <v>11</v>
      </c>
      <c r="F9" s="29">
        <v>100</v>
      </c>
      <c r="G9" s="38"/>
      <c r="H9" s="39">
        <f t="shared" ref="H9:H72" si="0">G9*F9</f>
        <v>0</v>
      </c>
    </row>
    <row r="10" spans="1:8" s="18" customFormat="1" ht="106.5" customHeight="1" x14ac:dyDescent="0.25">
      <c r="A10" s="22">
        <v>2.1</v>
      </c>
      <c r="B10" s="22" t="s">
        <v>96</v>
      </c>
      <c r="C10" s="22" t="s">
        <v>139</v>
      </c>
      <c r="D10" s="8" t="s">
        <v>153</v>
      </c>
      <c r="E10" s="22" t="s">
        <v>24</v>
      </c>
      <c r="F10" s="29">
        <v>3</v>
      </c>
      <c r="G10" s="38"/>
      <c r="H10" s="39">
        <f t="shared" si="0"/>
        <v>0</v>
      </c>
    </row>
    <row r="11" spans="1:8" s="18" customFormat="1" ht="45" x14ac:dyDescent="0.25">
      <c r="A11" s="22">
        <v>2.2000000000000002</v>
      </c>
      <c r="B11" s="22" t="s">
        <v>97</v>
      </c>
      <c r="C11" s="22" t="s">
        <v>133</v>
      </c>
      <c r="D11" s="8" t="s">
        <v>151</v>
      </c>
      <c r="E11" s="22" t="s">
        <v>11</v>
      </c>
      <c r="F11" s="29">
        <f>1500+600</f>
        <v>2100</v>
      </c>
      <c r="G11" s="38"/>
      <c r="H11" s="39">
        <f t="shared" si="0"/>
        <v>0</v>
      </c>
    </row>
    <row r="12" spans="1:8" ht="45" x14ac:dyDescent="0.25">
      <c r="A12" s="22">
        <v>3</v>
      </c>
      <c r="B12" s="22" t="s">
        <v>96</v>
      </c>
      <c r="C12" s="22" t="s">
        <v>60</v>
      </c>
      <c r="D12" s="8" t="s">
        <v>80</v>
      </c>
      <c r="E12" s="22"/>
      <c r="F12" s="29"/>
      <c r="G12" s="38"/>
      <c r="H12" s="39">
        <f t="shared" si="0"/>
        <v>0</v>
      </c>
    </row>
    <row r="13" spans="1:8" ht="15" x14ac:dyDescent="0.25">
      <c r="A13" s="22">
        <v>3.1</v>
      </c>
      <c r="B13" s="22"/>
      <c r="C13" s="22"/>
      <c r="D13" s="8" t="s">
        <v>45</v>
      </c>
      <c r="E13" s="22" t="s">
        <v>24</v>
      </c>
      <c r="F13" s="29">
        <v>8</v>
      </c>
      <c r="G13" s="38"/>
      <c r="H13" s="39">
        <f t="shared" si="0"/>
        <v>0</v>
      </c>
    </row>
    <row r="14" spans="1:8" s="18" customFormat="1" ht="30" x14ac:dyDescent="0.25">
      <c r="A14" s="22">
        <v>4</v>
      </c>
      <c r="B14" s="22" t="s">
        <v>96</v>
      </c>
      <c r="C14" s="22" t="s">
        <v>61</v>
      </c>
      <c r="D14" s="8" t="s">
        <v>122</v>
      </c>
      <c r="E14" s="22" t="s">
        <v>24</v>
      </c>
      <c r="F14" s="29">
        <v>9</v>
      </c>
      <c r="G14" s="38"/>
      <c r="H14" s="39">
        <f t="shared" si="0"/>
        <v>0</v>
      </c>
    </row>
    <row r="15" spans="1:8" ht="45" x14ac:dyDescent="0.25">
      <c r="A15" s="22">
        <v>5</v>
      </c>
      <c r="B15" s="22" t="s">
        <v>99</v>
      </c>
      <c r="C15" s="22"/>
      <c r="D15" s="8" t="s">
        <v>88</v>
      </c>
      <c r="E15" s="22" t="s">
        <v>24</v>
      </c>
      <c r="F15" s="29">
        <v>6</v>
      </c>
      <c r="G15" s="38"/>
      <c r="H15" s="39">
        <f t="shared" si="0"/>
        <v>0</v>
      </c>
    </row>
    <row r="16" spans="1:8" ht="30" x14ac:dyDescent="0.25">
      <c r="A16" s="22">
        <v>6</v>
      </c>
      <c r="B16" s="22" t="s">
        <v>96</v>
      </c>
      <c r="C16" s="22" t="s">
        <v>104</v>
      </c>
      <c r="D16" s="8" t="s">
        <v>105</v>
      </c>
      <c r="E16" s="22" t="s">
        <v>24</v>
      </c>
      <c r="F16" s="29">
        <v>33</v>
      </c>
      <c r="G16" s="38"/>
      <c r="H16" s="39">
        <f t="shared" si="0"/>
        <v>0</v>
      </c>
    </row>
    <row r="17" spans="1:8" s="1" customFormat="1" ht="15" x14ac:dyDescent="0.25">
      <c r="A17" s="22">
        <v>7</v>
      </c>
      <c r="B17" s="7" t="s">
        <v>134</v>
      </c>
      <c r="C17" s="22"/>
      <c r="D17" s="8"/>
      <c r="E17" s="22"/>
      <c r="F17" s="29"/>
      <c r="G17" s="40"/>
      <c r="H17" s="39">
        <f t="shared" si="0"/>
        <v>0</v>
      </c>
    </row>
    <row r="18" spans="1:8" ht="45" x14ac:dyDescent="0.25">
      <c r="A18" s="22">
        <v>7.1</v>
      </c>
      <c r="B18" s="22" t="s">
        <v>8</v>
      </c>
      <c r="C18" s="22" t="s">
        <v>98</v>
      </c>
      <c r="D18" s="8" t="s">
        <v>148</v>
      </c>
      <c r="E18" s="22" t="s">
        <v>27</v>
      </c>
      <c r="F18" s="29">
        <v>1</v>
      </c>
      <c r="G18" s="38"/>
      <c r="H18" s="39">
        <f t="shared" si="0"/>
        <v>0</v>
      </c>
    </row>
    <row r="19" spans="1:8" s="1" customFormat="1" ht="15" x14ac:dyDescent="0.25">
      <c r="A19" s="22">
        <v>8</v>
      </c>
      <c r="B19" s="7" t="s">
        <v>6</v>
      </c>
      <c r="C19" s="22"/>
      <c r="D19" s="8"/>
      <c r="E19" s="22"/>
      <c r="F19" s="29"/>
      <c r="G19" s="40"/>
      <c r="H19" s="39">
        <f t="shared" si="0"/>
        <v>0</v>
      </c>
    </row>
    <row r="20" spans="1:8" s="1" customFormat="1" ht="15" x14ac:dyDescent="0.25">
      <c r="A20" s="22">
        <v>8.1</v>
      </c>
      <c r="B20" s="7" t="s">
        <v>7</v>
      </c>
      <c r="C20" s="22"/>
      <c r="D20" s="35"/>
      <c r="E20" s="22"/>
      <c r="F20" s="29"/>
      <c r="G20" s="40"/>
      <c r="H20" s="39">
        <f t="shared" si="0"/>
        <v>0</v>
      </c>
    </row>
    <row r="21" spans="1:8" s="16" customFormat="1" ht="60" x14ac:dyDescent="0.25">
      <c r="A21" s="22" t="s">
        <v>100</v>
      </c>
      <c r="B21" s="22" t="s">
        <v>96</v>
      </c>
      <c r="C21" s="22" t="s">
        <v>58</v>
      </c>
      <c r="D21" s="8" t="s">
        <v>141</v>
      </c>
      <c r="E21" s="22" t="s">
        <v>9</v>
      </c>
      <c r="F21" s="29">
        <v>6</v>
      </c>
      <c r="G21" s="41"/>
      <c r="H21" s="39">
        <f t="shared" si="0"/>
        <v>0</v>
      </c>
    </row>
    <row r="22" spans="1:8" s="16" customFormat="1" ht="60" x14ac:dyDescent="0.25">
      <c r="A22" s="22" t="s">
        <v>101</v>
      </c>
      <c r="B22" s="22" t="s">
        <v>96</v>
      </c>
      <c r="C22" s="22" t="s">
        <v>58</v>
      </c>
      <c r="D22" s="8" t="s">
        <v>120</v>
      </c>
      <c r="E22" s="22" t="s">
        <v>9</v>
      </c>
      <c r="F22" s="29">
        <v>30</v>
      </c>
      <c r="G22" s="41"/>
      <c r="H22" s="39">
        <f t="shared" si="0"/>
        <v>0</v>
      </c>
    </row>
    <row r="23" spans="1:8" s="16" customFormat="1" ht="45" x14ac:dyDescent="0.25">
      <c r="A23" s="22" t="s">
        <v>102</v>
      </c>
      <c r="B23" s="22" t="s">
        <v>96</v>
      </c>
      <c r="C23" s="22" t="s">
        <v>10</v>
      </c>
      <c r="D23" s="8" t="s">
        <v>137</v>
      </c>
      <c r="E23" s="22" t="s">
        <v>9</v>
      </c>
      <c r="F23" s="29">
        <v>21</v>
      </c>
      <c r="G23" s="41"/>
      <c r="H23" s="39">
        <f t="shared" si="0"/>
        <v>0</v>
      </c>
    </row>
    <row r="24" spans="1:8" ht="45" x14ac:dyDescent="0.25">
      <c r="A24" s="22">
        <v>8.1999999999999993</v>
      </c>
      <c r="B24" s="22" t="s">
        <v>8</v>
      </c>
      <c r="C24" s="22" t="s">
        <v>83</v>
      </c>
      <c r="D24" s="8" t="s">
        <v>92</v>
      </c>
      <c r="E24" s="22" t="s">
        <v>49</v>
      </c>
      <c r="F24" s="29">
        <v>0.2</v>
      </c>
      <c r="G24" s="38"/>
      <c r="H24" s="39">
        <f t="shared" si="0"/>
        <v>0</v>
      </c>
    </row>
    <row r="25" spans="1:8" ht="45" x14ac:dyDescent="0.25">
      <c r="A25" s="22">
        <v>8.3000000000000007</v>
      </c>
      <c r="B25" s="22" t="s">
        <v>8</v>
      </c>
      <c r="C25" s="22" t="s">
        <v>83</v>
      </c>
      <c r="D25" s="8" t="s">
        <v>146</v>
      </c>
      <c r="E25" s="22" t="s">
        <v>49</v>
      </c>
      <c r="F25" s="29">
        <v>2.5</v>
      </c>
      <c r="G25" s="38"/>
      <c r="H25" s="39">
        <f t="shared" si="0"/>
        <v>0</v>
      </c>
    </row>
    <row r="26" spans="1:8" ht="30" x14ac:dyDescent="0.25">
      <c r="A26" s="22">
        <v>8.4</v>
      </c>
      <c r="B26" s="22"/>
      <c r="C26" s="22" t="s">
        <v>59</v>
      </c>
      <c r="D26" s="8" t="s">
        <v>89</v>
      </c>
      <c r="E26" s="22" t="s">
        <v>11</v>
      </c>
      <c r="F26" s="29">
        <v>475</v>
      </c>
      <c r="G26" s="38"/>
      <c r="H26" s="39">
        <f t="shared" si="0"/>
        <v>0</v>
      </c>
    </row>
    <row r="27" spans="1:8" ht="45" x14ac:dyDescent="0.25">
      <c r="A27" s="22">
        <v>8.5</v>
      </c>
      <c r="B27" s="22" t="s">
        <v>8</v>
      </c>
      <c r="C27" s="22" t="s">
        <v>118</v>
      </c>
      <c r="D27" s="8" t="s">
        <v>119</v>
      </c>
      <c r="E27" s="22" t="s">
        <v>49</v>
      </c>
      <c r="F27" s="29">
        <v>0.7</v>
      </c>
      <c r="G27" s="38"/>
      <c r="H27" s="39">
        <f t="shared" si="0"/>
        <v>0</v>
      </c>
    </row>
    <row r="28" spans="1:8" s="1" customFormat="1" ht="15" x14ac:dyDescent="0.25">
      <c r="A28" s="22"/>
      <c r="B28" s="7" t="s">
        <v>47</v>
      </c>
      <c r="C28" s="22"/>
      <c r="D28" s="8"/>
      <c r="E28" s="22"/>
      <c r="F28" s="29"/>
      <c r="G28" s="40"/>
      <c r="H28" s="39">
        <f t="shared" si="0"/>
        <v>0</v>
      </c>
    </row>
    <row r="29" spans="1:8" s="18" customFormat="1" ht="137.25" customHeight="1" x14ac:dyDescent="0.25">
      <c r="A29" s="4">
        <v>9</v>
      </c>
      <c r="B29" s="22"/>
      <c r="C29" s="22"/>
      <c r="D29" s="8" t="s">
        <v>140</v>
      </c>
      <c r="E29" s="22"/>
      <c r="F29" s="29"/>
      <c r="G29" s="38"/>
      <c r="H29" s="39">
        <f t="shared" si="0"/>
        <v>0</v>
      </c>
    </row>
    <row r="30" spans="1:8" ht="15" x14ac:dyDescent="0.25">
      <c r="A30" s="4">
        <v>9.1</v>
      </c>
      <c r="B30" s="22"/>
      <c r="C30" s="22"/>
      <c r="D30" s="35" t="s">
        <v>12</v>
      </c>
      <c r="E30" s="22"/>
      <c r="F30" s="29"/>
      <c r="G30" s="38"/>
      <c r="H30" s="39">
        <f t="shared" si="0"/>
        <v>0</v>
      </c>
    </row>
    <row r="31" spans="1:8" ht="15" x14ac:dyDescent="0.25">
      <c r="A31" s="22" t="s">
        <v>107</v>
      </c>
      <c r="B31" s="22"/>
      <c r="C31" s="22" t="s">
        <v>62</v>
      </c>
      <c r="D31" s="8" t="s">
        <v>63</v>
      </c>
      <c r="E31" s="22" t="s">
        <v>49</v>
      </c>
      <c r="F31" s="29">
        <v>6.4</v>
      </c>
      <c r="G31" s="38"/>
      <c r="H31" s="39">
        <f t="shared" si="0"/>
        <v>0</v>
      </c>
    </row>
    <row r="32" spans="1:8" ht="15" x14ac:dyDescent="0.25">
      <c r="A32" s="22" t="s">
        <v>108</v>
      </c>
      <c r="B32" s="22"/>
      <c r="C32" s="22" t="s">
        <v>62</v>
      </c>
      <c r="D32" s="8" t="s">
        <v>64</v>
      </c>
      <c r="E32" s="22" t="s">
        <v>49</v>
      </c>
      <c r="F32" s="29">
        <v>2.1</v>
      </c>
      <c r="G32" s="38"/>
      <c r="H32" s="39">
        <f t="shared" si="0"/>
        <v>0</v>
      </c>
    </row>
    <row r="33" spans="1:8" ht="15" x14ac:dyDescent="0.25">
      <c r="A33" s="22" t="s">
        <v>109</v>
      </c>
      <c r="B33" s="22"/>
      <c r="C33" s="22" t="s">
        <v>62</v>
      </c>
      <c r="D33" s="8" t="s">
        <v>65</v>
      </c>
      <c r="E33" s="22" t="s">
        <v>49</v>
      </c>
      <c r="F33" s="29">
        <v>21</v>
      </c>
      <c r="G33" s="38"/>
      <c r="H33" s="39">
        <f t="shared" si="0"/>
        <v>0</v>
      </c>
    </row>
    <row r="34" spans="1:8" ht="15" x14ac:dyDescent="0.25">
      <c r="A34" s="22" t="s">
        <v>110</v>
      </c>
      <c r="B34" s="22"/>
      <c r="C34" s="22" t="s">
        <v>62</v>
      </c>
      <c r="D34" s="8" t="s">
        <v>66</v>
      </c>
      <c r="E34" s="22" t="s">
        <v>49</v>
      </c>
      <c r="F34" s="29">
        <v>8</v>
      </c>
      <c r="G34" s="38"/>
      <c r="H34" s="39">
        <f t="shared" si="0"/>
        <v>0</v>
      </c>
    </row>
    <row r="35" spans="1:8" ht="15" x14ac:dyDescent="0.25">
      <c r="A35" s="22" t="s">
        <v>111</v>
      </c>
      <c r="B35" s="22"/>
      <c r="C35" s="22" t="s">
        <v>62</v>
      </c>
      <c r="D35" s="8" t="s">
        <v>67</v>
      </c>
      <c r="E35" s="22" t="s">
        <v>49</v>
      </c>
      <c r="F35" s="29">
        <v>8.6999999999999993</v>
      </c>
      <c r="G35" s="38"/>
      <c r="H35" s="39">
        <f t="shared" si="0"/>
        <v>0</v>
      </c>
    </row>
    <row r="36" spans="1:8" ht="15" x14ac:dyDescent="0.25">
      <c r="A36" s="22"/>
      <c r="B36" s="22"/>
      <c r="C36" s="22"/>
      <c r="D36" s="8"/>
      <c r="E36" s="22"/>
      <c r="F36" s="29"/>
      <c r="G36" s="38"/>
      <c r="H36" s="39">
        <f t="shared" si="0"/>
        <v>0</v>
      </c>
    </row>
    <row r="37" spans="1:8" ht="15" x14ac:dyDescent="0.25">
      <c r="A37" s="4">
        <v>9.1999999999999993</v>
      </c>
      <c r="B37" s="22"/>
      <c r="C37" s="22"/>
      <c r="D37" s="35" t="s">
        <v>18</v>
      </c>
      <c r="E37" s="22"/>
      <c r="F37" s="29"/>
      <c r="G37" s="38"/>
      <c r="H37" s="39">
        <f t="shared" si="0"/>
        <v>0</v>
      </c>
    </row>
    <row r="38" spans="1:8" ht="15" x14ac:dyDescent="0.25">
      <c r="A38" s="22" t="s">
        <v>112</v>
      </c>
      <c r="B38" s="22"/>
      <c r="C38" s="22" t="s">
        <v>62</v>
      </c>
      <c r="D38" s="8" t="s">
        <v>19</v>
      </c>
      <c r="E38" s="22" t="s">
        <v>49</v>
      </c>
      <c r="F38" s="29">
        <v>2.2000000000000002</v>
      </c>
      <c r="G38" s="38"/>
      <c r="H38" s="39">
        <f t="shared" si="0"/>
        <v>0</v>
      </c>
    </row>
    <row r="39" spans="1:8" ht="15" x14ac:dyDescent="0.25">
      <c r="A39" s="22" t="s">
        <v>113</v>
      </c>
      <c r="B39" s="22"/>
      <c r="C39" s="22" t="s">
        <v>62</v>
      </c>
      <c r="D39" s="8" t="s">
        <v>143</v>
      </c>
      <c r="E39" s="22" t="s">
        <v>49</v>
      </c>
      <c r="F39" s="29">
        <v>2.2999999999999998</v>
      </c>
      <c r="G39" s="38"/>
      <c r="H39" s="39">
        <f t="shared" si="0"/>
        <v>0</v>
      </c>
    </row>
    <row r="40" spans="1:8" ht="15" x14ac:dyDescent="0.25">
      <c r="A40" s="22" t="s">
        <v>114</v>
      </c>
      <c r="B40" s="22"/>
      <c r="C40" s="22" t="s">
        <v>62</v>
      </c>
      <c r="D40" s="8" t="s">
        <v>20</v>
      </c>
      <c r="E40" s="22" t="s">
        <v>49</v>
      </c>
      <c r="F40" s="29">
        <v>1.3</v>
      </c>
      <c r="G40" s="38"/>
      <c r="H40" s="39">
        <f t="shared" si="0"/>
        <v>0</v>
      </c>
    </row>
    <row r="41" spans="1:8" ht="15" x14ac:dyDescent="0.25">
      <c r="A41" s="22" t="s">
        <v>115</v>
      </c>
      <c r="B41" s="22"/>
      <c r="C41" s="22" t="s">
        <v>62</v>
      </c>
      <c r="D41" s="8" t="s">
        <v>21</v>
      </c>
      <c r="E41" s="22" t="s">
        <v>49</v>
      </c>
      <c r="F41" s="29">
        <v>0.4</v>
      </c>
      <c r="G41" s="38"/>
      <c r="H41" s="39">
        <f t="shared" si="0"/>
        <v>0</v>
      </c>
    </row>
    <row r="42" spans="1:8" ht="15" x14ac:dyDescent="0.25">
      <c r="A42" s="22" t="s">
        <v>116</v>
      </c>
      <c r="B42" s="22"/>
      <c r="C42" s="22" t="s">
        <v>62</v>
      </c>
      <c r="D42" s="8" t="s">
        <v>22</v>
      </c>
      <c r="E42" s="22" t="s">
        <v>49</v>
      </c>
      <c r="F42" s="29">
        <v>0.2</v>
      </c>
      <c r="G42" s="38"/>
      <c r="H42" s="39">
        <f t="shared" si="0"/>
        <v>0</v>
      </c>
    </row>
    <row r="43" spans="1:8" ht="15" x14ac:dyDescent="0.25">
      <c r="A43" s="22" t="s">
        <v>117</v>
      </c>
      <c r="B43" s="22"/>
      <c r="C43" s="22" t="s">
        <v>62</v>
      </c>
      <c r="D43" s="8" t="s">
        <v>23</v>
      </c>
      <c r="E43" s="22" t="s">
        <v>49</v>
      </c>
      <c r="F43" s="29">
        <v>4.9000000000000004</v>
      </c>
      <c r="G43" s="38"/>
      <c r="H43" s="39">
        <f t="shared" si="0"/>
        <v>0</v>
      </c>
    </row>
    <row r="44" spans="1:8" ht="15" x14ac:dyDescent="0.25">
      <c r="A44" s="22"/>
      <c r="B44" s="22"/>
      <c r="C44" s="22"/>
      <c r="D44" s="8"/>
      <c r="E44" s="22"/>
      <c r="F44" s="29"/>
      <c r="G44" s="38"/>
      <c r="H44" s="39">
        <f t="shared" si="0"/>
        <v>0</v>
      </c>
    </row>
    <row r="45" spans="1:8" s="18" customFormat="1" ht="75" x14ac:dyDescent="0.25">
      <c r="A45" s="22">
        <v>10</v>
      </c>
      <c r="B45" s="22"/>
      <c r="C45" s="22"/>
      <c r="D45" s="8" t="s">
        <v>135</v>
      </c>
      <c r="E45" s="22"/>
      <c r="F45" s="29"/>
      <c r="G45" s="38"/>
      <c r="H45" s="39">
        <f t="shared" si="0"/>
        <v>0</v>
      </c>
    </row>
    <row r="46" spans="1:8" ht="15" x14ac:dyDescent="0.25">
      <c r="A46" s="22">
        <v>10.1</v>
      </c>
      <c r="B46" s="22"/>
      <c r="C46" s="22" t="s">
        <v>62</v>
      </c>
      <c r="D46" s="8" t="s">
        <v>13</v>
      </c>
      <c r="E46" s="22" t="s">
        <v>24</v>
      </c>
      <c r="F46" s="30">
        <v>116</v>
      </c>
      <c r="G46" s="38"/>
      <c r="H46" s="39">
        <f t="shared" si="0"/>
        <v>0</v>
      </c>
    </row>
    <row r="47" spans="1:8" ht="15" x14ac:dyDescent="0.25">
      <c r="A47" s="22">
        <v>10.199999999999999</v>
      </c>
      <c r="B47" s="22"/>
      <c r="C47" s="22" t="s">
        <v>62</v>
      </c>
      <c r="D47" s="8" t="s">
        <v>14</v>
      </c>
      <c r="E47" s="22" t="s">
        <v>24</v>
      </c>
      <c r="F47" s="30">
        <v>26</v>
      </c>
      <c r="G47" s="38"/>
      <c r="H47" s="39">
        <f t="shared" si="0"/>
        <v>0</v>
      </c>
    </row>
    <row r="48" spans="1:8" ht="15" x14ac:dyDescent="0.25">
      <c r="A48" s="22">
        <v>10.3</v>
      </c>
      <c r="B48" s="22"/>
      <c r="C48" s="22" t="s">
        <v>62</v>
      </c>
      <c r="D48" s="8" t="s">
        <v>15</v>
      </c>
      <c r="E48" s="22" t="s">
        <v>24</v>
      </c>
      <c r="F48" s="30">
        <v>126</v>
      </c>
      <c r="G48" s="38"/>
      <c r="H48" s="39">
        <f t="shared" si="0"/>
        <v>0</v>
      </c>
    </row>
    <row r="49" spans="1:8" ht="15" x14ac:dyDescent="0.25">
      <c r="A49" s="22">
        <v>10.4</v>
      </c>
      <c r="B49" s="22"/>
      <c r="C49" s="22" t="s">
        <v>62</v>
      </c>
      <c r="D49" s="8" t="s">
        <v>16</v>
      </c>
      <c r="E49" s="22" t="s">
        <v>24</v>
      </c>
      <c r="F49" s="30">
        <v>112</v>
      </c>
      <c r="G49" s="38"/>
      <c r="H49" s="39">
        <f t="shared" si="0"/>
        <v>0</v>
      </c>
    </row>
    <row r="50" spans="1:8" ht="15" x14ac:dyDescent="0.25">
      <c r="A50" s="22">
        <v>10.5</v>
      </c>
      <c r="B50" s="22"/>
      <c r="C50" s="22" t="s">
        <v>62</v>
      </c>
      <c r="D50" s="8" t="s">
        <v>17</v>
      </c>
      <c r="E50" s="22" t="s">
        <v>24</v>
      </c>
      <c r="F50" s="30">
        <v>96</v>
      </c>
      <c r="G50" s="38"/>
      <c r="H50" s="39">
        <f t="shared" si="0"/>
        <v>0</v>
      </c>
    </row>
    <row r="51" spans="1:8" ht="15" x14ac:dyDescent="0.25">
      <c r="A51" s="22">
        <v>10.6</v>
      </c>
      <c r="B51" s="22"/>
      <c r="C51" s="22" t="s">
        <v>62</v>
      </c>
      <c r="D51" s="8" t="s">
        <v>19</v>
      </c>
      <c r="E51" s="22" t="s">
        <v>24</v>
      </c>
      <c r="F51" s="31">
        <v>14</v>
      </c>
      <c r="G51" s="38"/>
      <c r="H51" s="39">
        <f t="shared" si="0"/>
        <v>0</v>
      </c>
    </row>
    <row r="52" spans="1:8" ht="15" x14ac:dyDescent="0.25">
      <c r="A52" s="22">
        <v>10.7</v>
      </c>
      <c r="B52" s="27"/>
      <c r="C52" s="22" t="s">
        <v>62</v>
      </c>
      <c r="D52" s="8" t="s">
        <v>143</v>
      </c>
      <c r="E52" s="22" t="s">
        <v>24</v>
      </c>
      <c r="F52" s="31">
        <v>80</v>
      </c>
      <c r="G52" s="38"/>
      <c r="H52" s="39">
        <f t="shared" si="0"/>
        <v>0</v>
      </c>
    </row>
    <row r="53" spans="1:8" ht="15" x14ac:dyDescent="0.25">
      <c r="A53" s="22">
        <v>10.8</v>
      </c>
      <c r="B53" s="27"/>
      <c r="C53" s="22" t="s">
        <v>62</v>
      </c>
      <c r="D53" s="8" t="s">
        <v>20</v>
      </c>
      <c r="E53" s="22" t="s">
        <v>24</v>
      </c>
      <c r="F53" s="31">
        <v>112</v>
      </c>
      <c r="G53" s="38"/>
      <c r="H53" s="39">
        <f t="shared" si="0"/>
        <v>0</v>
      </c>
    </row>
    <row r="54" spans="1:8" ht="15" x14ac:dyDescent="0.25">
      <c r="A54" s="22">
        <v>10.9</v>
      </c>
      <c r="B54" s="27"/>
      <c r="C54" s="22" t="s">
        <v>62</v>
      </c>
      <c r="D54" s="8" t="s">
        <v>21</v>
      </c>
      <c r="E54" s="22" t="s">
        <v>24</v>
      </c>
      <c r="F54" s="31">
        <v>12</v>
      </c>
      <c r="G54" s="38"/>
      <c r="H54" s="39">
        <f t="shared" si="0"/>
        <v>0</v>
      </c>
    </row>
    <row r="55" spans="1:8" ht="15" x14ac:dyDescent="0.25">
      <c r="A55" s="27">
        <v>10.1</v>
      </c>
      <c r="B55" s="27"/>
      <c r="C55" s="22" t="s">
        <v>62</v>
      </c>
      <c r="D55" s="8" t="s">
        <v>22</v>
      </c>
      <c r="E55" s="22" t="s">
        <v>24</v>
      </c>
      <c r="F55" s="31">
        <v>4</v>
      </c>
      <c r="G55" s="38"/>
      <c r="H55" s="39">
        <f t="shared" si="0"/>
        <v>0</v>
      </c>
    </row>
    <row r="56" spans="1:8" ht="15" x14ac:dyDescent="0.25">
      <c r="A56" s="27">
        <v>10.11</v>
      </c>
      <c r="B56" s="27"/>
      <c r="C56" s="22" t="s">
        <v>62</v>
      </c>
      <c r="D56" s="8" t="s">
        <v>23</v>
      </c>
      <c r="E56" s="22" t="s">
        <v>24</v>
      </c>
      <c r="F56" s="31">
        <v>18</v>
      </c>
      <c r="G56" s="38"/>
      <c r="H56" s="39">
        <f t="shared" si="0"/>
        <v>0</v>
      </c>
    </row>
    <row r="57" spans="1:8" s="21" customFormat="1" ht="15" x14ac:dyDescent="0.25">
      <c r="A57" s="20"/>
      <c r="B57" s="20"/>
      <c r="C57" s="20"/>
      <c r="D57" s="36"/>
      <c r="E57" s="20"/>
      <c r="F57" s="29"/>
      <c r="G57" s="42"/>
      <c r="H57" s="39">
        <f t="shared" si="0"/>
        <v>0</v>
      </c>
    </row>
    <row r="58" spans="1:8" s="18" customFormat="1" ht="45" x14ac:dyDescent="0.25">
      <c r="A58" s="22">
        <v>11</v>
      </c>
      <c r="B58" s="22"/>
      <c r="C58" s="22"/>
      <c r="D58" s="8" t="s">
        <v>142</v>
      </c>
      <c r="E58" s="22" t="s">
        <v>150</v>
      </c>
      <c r="F58" s="29">
        <v>4</v>
      </c>
      <c r="G58" s="38"/>
      <c r="H58" s="39">
        <f t="shared" si="0"/>
        <v>0</v>
      </c>
    </row>
    <row r="59" spans="1:8" ht="15" x14ac:dyDescent="0.25">
      <c r="A59" s="22"/>
      <c r="B59" s="22"/>
      <c r="C59" s="22"/>
      <c r="D59" s="8"/>
      <c r="E59" s="22"/>
      <c r="F59" s="30"/>
      <c r="G59" s="38"/>
      <c r="H59" s="39">
        <f t="shared" si="0"/>
        <v>0</v>
      </c>
    </row>
    <row r="60" spans="1:8" s="18" customFormat="1" ht="15" x14ac:dyDescent="0.25">
      <c r="A60" s="13">
        <v>12</v>
      </c>
      <c r="B60" s="27"/>
      <c r="C60" s="27"/>
      <c r="D60" s="35" t="s">
        <v>123</v>
      </c>
      <c r="E60" s="22"/>
      <c r="F60" s="29"/>
      <c r="G60" s="38"/>
      <c r="H60" s="39">
        <f t="shared" si="0"/>
        <v>0</v>
      </c>
    </row>
    <row r="61" spans="1:8" s="18" customFormat="1" ht="15" x14ac:dyDescent="0.25">
      <c r="A61" s="22">
        <v>12.1</v>
      </c>
      <c r="B61" s="22"/>
      <c r="C61" s="22"/>
      <c r="D61" s="8" t="s">
        <v>48</v>
      </c>
      <c r="E61" s="22" t="s">
        <v>24</v>
      </c>
      <c r="F61" s="29">
        <v>3</v>
      </c>
      <c r="G61" s="38"/>
      <c r="H61" s="39">
        <f t="shared" si="0"/>
        <v>0</v>
      </c>
    </row>
    <row r="62" spans="1:8" s="18" customFormat="1" ht="15" x14ac:dyDescent="0.25">
      <c r="A62" s="22">
        <v>12.2</v>
      </c>
      <c r="B62" s="22"/>
      <c r="C62" s="22"/>
      <c r="D62" s="8" t="s">
        <v>77</v>
      </c>
      <c r="E62" s="22" t="s">
        <v>24</v>
      </c>
      <c r="F62" s="29">
        <v>3</v>
      </c>
      <c r="G62" s="38"/>
      <c r="H62" s="39">
        <f t="shared" si="0"/>
        <v>0</v>
      </c>
    </row>
    <row r="63" spans="1:8" ht="15" x14ac:dyDescent="0.25">
      <c r="A63" s="22"/>
      <c r="B63" s="22"/>
      <c r="C63" s="22"/>
      <c r="D63" s="8"/>
      <c r="E63" s="22"/>
      <c r="F63" s="29"/>
      <c r="G63" s="38"/>
      <c r="H63" s="39">
        <f t="shared" si="0"/>
        <v>0</v>
      </c>
    </row>
    <row r="64" spans="1:8" ht="30" x14ac:dyDescent="0.25">
      <c r="A64" s="22">
        <v>13</v>
      </c>
      <c r="B64" s="22"/>
      <c r="C64" s="22"/>
      <c r="D64" s="35" t="s">
        <v>84</v>
      </c>
      <c r="E64" s="22"/>
      <c r="F64" s="29"/>
      <c r="G64" s="38"/>
      <c r="H64" s="39">
        <f t="shared" si="0"/>
        <v>0</v>
      </c>
    </row>
    <row r="65" spans="1:8" ht="15" x14ac:dyDescent="0.25">
      <c r="A65" s="22">
        <v>13.1</v>
      </c>
      <c r="B65" s="22"/>
      <c r="C65" s="22"/>
      <c r="D65" s="8" t="s">
        <v>75</v>
      </c>
      <c r="E65" s="22" t="s">
        <v>11</v>
      </c>
      <c r="F65" s="29">
        <v>100</v>
      </c>
      <c r="G65" s="38"/>
      <c r="H65" s="39">
        <f t="shared" si="0"/>
        <v>0</v>
      </c>
    </row>
    <row r="66" spans="1:8" ht="15" x14ac:dyDescent="0.25">
      <c r="A66" s="22">
        <v>13.2</v>
      </c>
      <c r="B66" s="22"/>
      <c r="C66" s="22"/>
      <c r="D66" s="8" t="s">
        <v>76</v>
      </c>
      <c r="E66" s="22" t="s">
        <v>11</v>
      </c>
      <c r="F66" s="29">
        <v>200</v>
      </c>
      <c r="G66" s="38"/>
      <c r="H66" s="39">
        <f t="shared" si="0"/>
        <v>0</v>
      </c>
    </row>
    <row r="67" spans="1:8" ht="60" x14ac:dyDescent="0.25">
      <c r="A67" s="22">
        <v>14</v>
      </c>
      <c r="B67" s="22"/>
      <c r="C67" s="22"/>
      <c r="D67" s="8" t="s">
        <v>90</v>
      </c>
      <c r="E67" s="22" t="s">
        <v>25</v>
      </c>
      <c r="F67" s="29">
        <v>5.5</v>
      </c>
      <c r="G67" s="38"/>
      <c r="H67" s="39">
        <f t="shared" si="0"/>
        <v>0</v>
      </c>
    </row>
    <row r="68" spans="1:8" ht="75" x14ac:dyDescent="0.25">
      <c r="A68" s="22">
        <f>A67+1</f>
        <v>15</v>
      </c>
      <c r="B68" s="22"/>
      <c r="C68" s="22"/>
      <c r="D68" s="8" t="s">
        <v>85</v>
      </c>
      <c r="E68" s="22"/>
      <c r="F68" s="29"/>
      <c r="G68" s="38"/>
      <c r="H68" s="39">
        <f t="shared" si="0"/>
        <v>0</v>
      </c>
    </row>
    <row r="69" spans="1:8" ht="15" x14ac:dyDescent="0.25">
      <c r="A69" s="22">
        <v>15.1</v>
      </c>
      <c r="B69" s="22"/>
      <c r="C69" s="22"/>
      <c r="D69" s="8" t="s">
        <v>68</v>
      </c>
      <c r="E69" s="22" t="s">
        <v>11</v>
      </c>
      <c r="F69" s="29">
        <v>3200</v>
      </c>
      <c r="G69" s="38"/>
      <c r="H69" s="39">
        <f t="shared" si="0"/>
        <v>0</v>
      </c>
    </row>
    <row r="70" spans="1:8" ht="15" x14ac:dyDescent="0.25">
      <c r="A70" s="22">
        <v>15.2</v>
      </c>
      <c r="B70" s="22"/>
      <c r="C70" s="22"/>
      <c r="D70" s="8" t="s">
        <v>69</v>
      </c>
      <c r="E70" s="22" t="s">
        <v>11</v>
      </c>
      <c r="F70" s="29">
        <v>1045</v>
      </c>
      <c r="G70" s="38"/>
      <c r="H70" s="39">
        <f t="shared" si="0"/>
        <v>0</v>
      </c>
    </row>
    <row r="71" spans="1:8" ht="65.25" customHeight="1" x14ac:dyDescent="0.25">
      <c r="A71" s="22">
        <v>16</v>
      </c>
      <c r="B71" s="22"/>
      <c r="C71" s="22"/>
      <c r="D71" s="8" t="s">
        <v>86</v>
      </c>
      <c r="E71" s="22"/>
      <c r="F71" s="29"/>
      <c r="G71" s="38"/>
      <c r="H71" s="39">
        <f t="shared" si="0"/>
        <v>0</v>
      </c>
    </row>
    <row r="72" spans="1:8" ht="15" x14ac:dyDescent="0.25">
      <c r="A72" s="22">
        <v>16.100000000000001</v>
      </c>
      <c r="B72" s="22"/>
      <c r="C72" s="22"/>
      <c r="D72" s="8" t="s">
        <v>70</v>
      </c>
      <c r="E72" s="22" t="s">
        <v>11</v>
      </c>
      <c r="F72" s="29">
        <v>100</v>
      </c>
      <c r="G72" s="38"/>
      <c r="H72" s="39">
        <f t="shared" si="0"/>
        <v>0</v>
      </c>
    </row>
    <row r="73" spans="1:8" ht="15" x14ac:dyDescent="0.25">
      <c r="A73" s="22">
        <v>16.2</v>
      </c>
      <c r="B73" s="22"/>
      <c r="C73" s="22"/>
      <c r="D73" s="8" t="s">
        <v>71</v>
      </c>
      <c r="E73" s="22" t="s">
        <v>11</v>
      </c>
      <c r="F73" s="29">
        <v>100</v>
      </c>
      <c r="G73" s="38"/>
      <c r="H73" s="39">
        <f t="shared" ref="H73:H95" si="1">G73*F73</f>
        <v>0</v>
      </c>
    </row>
    <row r="74" spans="1:8" ht="165" x14ac:dyDescent="0.25">
      <c r="A74" s="22">
        <v>17</v>
      </c>
      <c r="B74" s="22"/>
      <c r="C74" s="22"/>
      <c r="D74" s="35" t="s">
        <v>93</v>
      </c>
      <c r="E74" s="22"/>
      <c r="F74" s="29"/>
      <c r="G74" s="38"/>
      <c r="H74" s="39">
        <f t="shared" si="1"/>
        <v>0</v>
      </c>
    </row>
    <row r="75" spans="1:8" ht="15" x14ac:dyDescent="0.25">
      <c r="A75" s="22">
        <v>17.100000000000001</v>
      </c>
      <c r="B75" s="22"/>
      <c r="C75" s="22"/>
      <c r="D75" s="8" t="s">
        <v>78</v>
      </c>
      <c r="E75" s="22" t="s">
        <v>81</v>
      </c>
      <c r="F75" s="29">
        <v>1.1499999999999999</v>
      </c>
      <c r="G75" s="38"/>
      <c r="H75" s="39">
        <f t="shared" si="1"/>
        <v>0</v>
      </c>
    </row>
    <row r="76" spans="1:8" ht="15" x14ac:dyDescent="0.25">
      <c r="A76" s="22">
        <v>17.2</v>
      </c>
      <c r="B76" s="22"/>
      <c r="C76" s="22"/>
      <c r="D76" s="8" t="s">
        <v>79</v>
      </c>
      <c r="E76" s="22" t="s">
        <v>81</v>
      </c>
      <c r="F76" s="29">
        <v>0.7</v>
      </c>
      <c r="G76" s="38"/>
      <c r="H76" s="39">
        <f t="shared" si="1"/>
        <v>0</v>
      </c>
    </row>
    <row r="77" spans="1:8" ht="15" x14ac:dyDescent="0.25">
      <c r="A77" s="22"/>
      <c r="B77" s="22"/>
      <c r="C77" s="22"/>
      <c r="D77" s="8"/>
      <c r="E77" s="22"/>
      <c r="F77" s="29"/>
      <c r="G77" s="38"/>
      <c r="H77" s="39">
        <f t="shared" si="1"/>
        <v>0</v>
      </c>
    </row>
    <row r="78" spans="1:8" ht="15" customHeight="1" x14ac:dyDescent="0.25">
      <c r="A78" s="22">
        <v>18</v>
      </c>
      <c r="B78" s="22"/>
      <c r="C78" s="22"/>
      <c r="D78" s="8" t="s">
        <v>103</v>
      </c>
      <c r="E78" s="22" t="s">
        <v>25</v>
      </c>
      <c r="F78" s="29">
        <v>92</v>
      </c>
      <c r="G78" s="38"/>
      <c r="H78" s="39">
        <f t="shared" si="1"/>
        <v>0</v>
      </c>
    </row>
    <row r="79" spans="1:8" ht="15" customHeight="1" x14ac:dyDescent="0.25">
      <c r="A79" s="22">
        <v>19</v>
      </c>
      <c r="B79" s="22"/>
      <c r="C79" s="22"/>
      <c r="D79" s="8" t="s">
        <v>72</v>
      </c>
      <c r="E79" s="22" t="s">
        <v>25</v>
      </c>
      <c r="F79" s="29">
        <v>33.5</v>
      </c>
      <c r="G79" s="38"/>
      <c r="H79" s="39">
        <f t="shared" si="1"/>
        <v>0</v>
      </c>
    </row>
    <row r="80" spans="1:8" ht="30" x14ac:dyDescent="0.25">
      <c r="A80" s="22">
        <v>20</v>
      </c>
      <c r="B80" s="22"/>
      <c r="C80" s="22"/>
      <c r="D80" s="8" t="s">
        <v>145</v>
      </c>
      <c r="E80" s="22" t="s">
        <v>25</v>
      </c>
      <c r="F80" s="29">
        <v>0.5</v>
      </c>
      <c r="G80" s="38"/>
      <c r="H80" s="39">
        <f t="shared" si="1"/>
        <v>0</v>
      </c>
    </row>
    <row r="81" spans="1:8" s="19" customFormat="1" ht="45" x14ac:dyDescent="0.25">
      <c r="A81" s="22">
        <v>21</v>
      </c>
      <c r="B81" s="22"/>
      <c r="C81" s="22"/>
      <c r="D81" s="37" t="s">
        <v>154</v>
      </c>
      <c r="E81" s="28"/>
      <c r="F81" s="32"/>
      <c r="G81" s="41"/>
      <c r="H81" s="39">
        <f t="shared" si="1"/>
        <v>0</v>
      </c>
    </row>
    <row r="82" spans="1:8" s="19" customFormat="1" ht="15.75" x14ac:dyDescent="0.25">
      <c r="A82" s="22">
        <v>21.1</v>
      </c>
      <c r="B82" s="22"/>
      <c r="C82" s="22"/>
      <c r="D82" s="8" t="s">
        <v>125</v>
      </c>
      <c r="E82" s="28" t="s">
        <v>9</v>
      </c>
      <c r="F82" s="32">
        <v>1</v>
      </c>
      <c r="G82" s="41"/>
      <c r="H82" s="39">
        <f t="shared" si="1"/>
        <v>0</v>
      </c>
    </row>
    <row r="83" spans="1:8" s="19" customFormat="1" ht="15.75" x14ac:dyDescent="0.25">
      <c r="A83" s="22">
        <v>21.2</v>
      </c>
      <c r="B83" s="22"/>
      <c r="C83" s="22"/>
      <c r="D83" s="8" t="s">
        <v>132</v>
      </c>
      <c r="E83" s="28" t="s">
        <v>9</v>
      </c>
      <c r="F83" s="32">
        <v>1</v>
      </c>
      <c r="G83" s="41"/>
      <c r="H83" s="39">
        <f t="shared" si="1"/>
        <v>0</v>
      </c>
    </row>
    <row r="84" spans="1:8" s="19" customFormat="1" ht="15.75" x14ac:dyDescent="0.25">
      <c r="A84" s="22">
        <v>21.3</v>
      </c>
      <c r="B84" s="22"/>
      <c r="C84" s="22"/>
      <c r="D84" s="8" t="s">
        <v>126</v>
      </c>
      <c r="E84" s="28" t="s">
        <v>9</v>
      </c>
      <c r="F84" s="32">
        <v>1</v>
      </c>
      <c r="G84" s="41"/>
      <c r="H84" s="39">
        <f t="shared" si="1"/>
        <v>0</v>
      </c>
    </row>
    <row r="85" spans="1:8" s="19" customFormat="1" ht="15.75" x14ac:dyDescent="0.25">
      <c r="A85" s="22">
        <v>21.4</v>
      </c>
      <c r="B85" s="22"/>
      <c r="C85" s="22"/>
      <c r="D85" s="8" t="s">
        <v>127</v>
      </c>
      <c r="E85" s="28" t="s">
        <v>26</v>
      </c>
      <c r="F85" s="32">
        <v>2</v>
      </c>
      <c r="G85" s="41"/>
      <c r="H85" s="39">
        <f t="shared" si="1"/>
        <v>0</v>
      </c>
    </row>
    <row r="86" spans="1:8" s="19" customFormat="1" ht="15.75" x14ac:dyDescent="0.25">
      <c r="A86" s="22">
        <v>21.5</v>
      </c>
      <c r="B86" s="22"/>
      <c r="C86" s="22"/>
      <c r="D86" s="8" t="s">
        <v>128</v>
      </c>
      <c r="E86" s="28" t="s">
        <v>26</v>
      </c>
      <c r="F86" s="32">
        <v>2</v>
      </c>
      <c r="G86" s="41"/>
      <c r="H86" s="39">
        <f t="shared" si="1"/>
        <v>0</v>
      </c>
    </row>
    <row r="87" spans="1:8" s="19" customFormat="1" ht="23.25" customHeight="1" x14ac:dyDescent="0.25">
      <c r="A87" s="22">
        <v>21.6</v>
      </c>
      <c r="B87" s="22"/>
      <c r="C87" s="22"/>
      <c r="D87" s="8" t="s">
        <v>131</v>
      </c>
      <c r="E87" s="28" t="s">
        <v>9</v>
      </c>
      <c r="F87" s="32">
        <v>1</v>
      </c>
      <c r="G87" s="41"/>
      <c r="H87" s="39">
        <f t="shared" si="1"/>
        <v>0</v>
      </c>
    </row>
    <row r="88" spans="1:8" s="19" customFormat="1" ht="30" x14ac:dyDescent="0.25">
      <c r="A88" s="22">
        <v>21.7</v>
      </c>
      <c r="B88" s="22"/>
      <c r="C88" s="22"/>
      <c r="D88" s="8" t="s">
        <v>130</v>
      </c>
      <c r="E88" s="28" t="s">
        <v>9</v>
      </c>
      <c r="F88" s="32">
        <v>1</v>
      </c>
      <c r="G88" s="41"/>
      <c r="H88" s="39">
        <f t="shared" si="1"/>
        <v>0</v>
      </c>
    </row>
    <row r="89" spans="1:8" s="19" customFormat="1" ht="15.75" x14ac:dyDescent="0.25">
      <c r="A89" s="22">
        <v>21.8</v>
      </c>
      <c r="B89" s="22"/>
      <c r="C89" s="22"/>
      <c r="D89" s="8" t="s">
        <v>129</v>
      </c>
      <c r="E89" s="28" t="s">
        <v>26</v>
      </c>
      <c r="F89" s="32">
        <v>3</v>
      </c>
      <c r="G89" s="41"/>
      <c r="H89" s="39">
        <f t="shared" si="1"/>
        <v>0</v>
      </c>
    </row>
    <row r="90" spans="1:8" s="16" customFormat="1" ht="30" x14ac:dyDescent="0.25">
      <c r="A90" s="22">
        <v>22</v>
      </c>
      <c r="B90" s="22"/>
      <c r="C90" s="22"/>
      <c r="D90" s="8" t="s">
        <v>124</v>
      </c>
      <c r="E90" s="28" t="s">
        <v>27</v>
      </c>
      <c r="F90" s="32">
        <v>1</v>
      </c>
      <c r="G90" s="41"/>
      <c r="H90" s="39">
        <f t="shared" si="1"/>
        <v>0</v>
      </c>
    </row>
    <row r="91" spans="1:8" ht="30" x14ac:dyDescent="0.25">
      <c r="A91" s="29" t="s">
        <v>147</v>
      </c>
      <c r="B91" s="22"/>
      <c r="C91" s="22"/>
      <c r="D91" s="8" t="s">
        <v>73</v>
      </c>
      <c r="E91" s="22" t="s">
        <v>28</v>
      </c>
      <c r="F91" s="29">
        <v>10</v>
      </c>
      <c r="G91" s="38"/>
      <c r="H91" s="39">
        <f t="shared" si="1"/>
        <v>0</v>
      </c>
    </row>
    <row r="92" spans="1:8" ht="30" x14ac:dyDescent="0.25">
      <c r="A92" s="22">
        <f t="shared" ref="A92:A94" si="2">A91+1</f>
        <v>24</v>
      </c>
      <c r="B92" s="22"/>
      <c r="C92" s="22"/>
      <c r="D92" s="8" t="s">
        <v>74</v>
      </c>
      <c r="E92" s="22" t="s">
        <v>29</v>
      </c>
      <c r="F92" s="29">
        <v>10</v>
      </c>
      <c r="G92" s="38"/>
      <c r="H92" s="39">
        <f t="shared" si="1"/>
        <v>0</v>
      </c>
    </row>
    <row r="93" spans="1:8" s="18" customFormat="1" ht="30" x14ac:dyDescent="0.25">
      <c r="A93" s="22">
        <f t="shared" si="2"/>
        <v>25</v>
      </c>
      <c r="B93" s="22"/>
      <c r="C93" s="22"/>
      <c r="D93" s="8" t="s">
        <v>155</v>
      </c>
      <c r="E93" s="22" t="s">
        <v>25</v>
      </c>
      <c r="F93" s="29">
        <v>1</v>
      </c>
      <c r="G93" s="38"/>
      <c r="H93" s="39">
        <f t="shared" si="1"/>
        <v>0</v>
      </c>
    </row>
    <row r="94" spans="1:8" ht="45" customHeight="1" x14ac:dyDescent="0.25">
      <c r="A94" s="22">
        <f t="shared" si="2"/>
        <v>26</v>
      </c>
      <c r="B94" s="22"/>
      <c r="C94" s="22"/>
      <c r="D94" s="8" t="s">
        <v>106</v>
      </c>
      <c r="E94" s="22" t="s">
        <v>91</v>
      </c>
      <c r="F94" s="29">
        <v>1</v>
      </c>
      <c r="G94" s="38"/>
      <c r="H94" s="39">
        <f t="shared" si="1"/>
        <v>0</v>
      </c>
    </row>
    <row r="95" spans="1:8" s="18" customFormat="1" ht="30" x14ac:dyDescent="0.25">
      <c r="A95" s="22">
        <f>A94+1</f>
        <v>27</v>
      </c>
      <c r="B95" s="22"/>
      <c r="C95" s="22"/>
      <c r="D95" s="8" t="s">
        <v>136</v>
      </c>
      <c r="E95" s="22" t="s">
        <v>27</v>
      </c>
      <c r="F95" s="29">
        <v>1</v>
      </c>
      <c r="G95" s="38"/>
      <c r="H95" s="39">
        <f t="shared" si="1"/>
        <v>0</v>
      </c>
    </row>
    <row r="96" spans="1:8" ht="51.75" customHeight="1" x14ac:dyDescent="0.25">
      <c r="A96" s="22"/>
      <c r="B96" s="22"/>
      <c r="C96" s="22"/>
      <c r="D96" s="33" t="s">
        <v>159</v>
      </c>
      <c r="E96" s="22"/>
      <c r="F96" s="22"/>
      <c r="G96" s="43"/>
      <c r="H96" s="44">
        <f>SUM(H8:H95)</f>
        <v>0</v>
      </c>
    </row>
    <row r="97" spans="1:8" ht="30" customHeight="1" x14ac:dyDescent="0.25">
      <c r="A97" s="50" t="s">
        <v>30</v>
      </c>
      <c r="B97" s="50"/>
      <c r="C97" s="50"/>
      <c r="D97" s="50"/>
      <c r="E97" s="50"/>
      <c r="F97" s="50"/>
      <c r="G97" s="26"/>
      <c r="H97" s="26"/>
    </row>
    <row r="98" spans="1:8" ht="39" customHeight="1" x14ac:dyDescent="0.25">
      <c r="A98" s="22">
        <v>1</v>
      </c>
      <c r="B98" s="45" t="s">
        <v>149</v>
      </c>
      <c r="C98" s="45"/>
      <c r="D98" s="45"/>
      <c r="E98" s="45"/>
      <c r="F98" s="45"/>
      <c r="G98" s="45"/>
      <c r="H98" s="45"/>
    </row>
    <row r="99" spans="1:8" ht="21.75" customHeight="1" x14ac:dyDescent="0.25">
      <c r="A99" s="22">
        <v>2</v>
      </c>
      <c r="B99" s="45" t="s">
        <v>51</v>
      </c>
      <c r="C99" s="45"/>
      <c r="D99" s="45"/>
      <c r="E99" s="45"/>
      <c r="F99" s="45"/>
      <c r="G99" s="45"/>
      <c r="H99" s="45"/>
    </row>
    <row r="100" spans="1:8" ht="51.75" customHeight="1" x14ac:dyDescent="0.25">
      <c r="A100" s="22">
        <v>3</v>
      </c>
      <c r="B100" s="45" t="s">
        <v>158</v>
      </c>
      <c r="C100" s="45"/>
      <c r="D100" s="45"/>
      <c r="E100" s="45"/>
      <c r="F100" s="45"/>
      <c r="G100" s="45"/>
      <c r="H100" s="45"/>
    </row>
    <row r="101" spans="1:8" ht="36" customHeight="1" x14ac:dyDescent="0.25">
      <c r="A101" s="22">
        <v>4</v>
      </c>
      <c r="B101" s="45" t="s">
        <v>52</v>
      </c>
      <c r="C101" s="45"/>
      <c r="D101" s="45"/>
      <c r="E101" s="45"/>
      <c r="F101" s="45"/>
      <c r="G101" s="45"/>
      <c r="H101" s="45"/>
    </row>
    <row r="102" spans="1:8" ht="33.75" customHeight="1" x14ac:dyDescent="0.25">
      <c r="A102" s="22">
        <v>5</v>
      </c>
      <c r="B102" s="45" t="s">
        <v>31</v>
      </c>
      <c r="C102" s="45"/>
      <c r="D102" s="45"/>
      <c r="E102" s="45"/>
      <c r="F102" s="45"/>
      <c r="G102" s="45"/>
      <c r="H102" s="45"/>
    </row>
    <row r="103" spans="1:8" ht="23.25" customHeight="1" x14ac:dyDescent="0.25">
      <c r="A103" s="22">
        <v>6</v>
      </c>
      <c r="B103" s="45" t="s">
        <v>53</v>
      </c>
      <c r="C103" s="45"/>
      <c r="D103" s="45"/>
      <c r="E103" s="45"/>
      <c r="F103" s="45"/>
      <c r="G103" s="45"/>
      <c r="H103" s="45"/>
    </row>
    <row r="104" spans="1:8" ht="19.5" customHeight="1" x14ac:dyDescent="0.25">
      <c r="A104" s="22">
        <v>7</v>
      </c>
      <c r="B104" s="45" t="s">
        <v>32</v>
      </c>
      <c r="C104" s="45"/>
      <c r="D104" s="45"/>
      <c r="E104" s="45"/>
      <c r="F104" s="45"/>
      <c r="G104" s="45"/>
      <c r="H104" s="45"/>
    </row>
    <row r="105" spans="1:8" ht="30" customHeight="1" x14ac:dyDescent="0.25">
      <c r="A105" s="22">
        <v>8</v>
      </c>
      <c r="B105" s="45" t="s">
        <v>33</v>
      </c>
      <c r="C105" s="45"/>
      <c r="D105" s="45"/>
      <c r="E105" s="45"/>
      <c r="F105" s="45"/>
      <c r="G105" s="45"/>
      <c r="H105" s="45"/>
    </row>
    <row r="106" spans="1:8" ht="47.25" customHeight="1" x14ac:dyDescent="0.25">
      <c r="A106" s="22">
        <v>9</v>
      </c>
      <c r="B106" s="45" t="s">
        <v>54</v>
      </c>
      <c r="C106" s="45"/>
      <c r="D106" s="45"/>
      <c r="E106" s="45"/>
      <c r="F106" s="45"/>
      <c r="G106" s="45"/>
      <c r="H106" s="45"/>
    </row>
    <row r="107" spans="1:8" ht="50.25" customHeight="1" x14ac:dyDescent="0.25">
      <c r="A107" s="22">
        <v>10</v>
      </c>
      <c r="B107" s="45" t="s">
        <v>55</v>
      </c>
      <c r="C107" s="45"/>
      <c r="D107" s="45"/>
      <c r="E107" s="45"/>
      <c r="F107" s="45"/>
      <c r="G107" s="45"/>
      <c r="H107" s="45"/>
    </row>
    <row r="108" spans="1:8" ht="47.25" customHeight="1" x14ac:dyDescent="0.25">
      <c r="A108" s="22">
        <v>11</v>
      </c>
      <c r="B108" s="45" t="s">
        <v>56</v>
      </c>
      <c r="C108" s="45"/>
      <c r="D108" s="45"/>
      <c r="E108" s="45"/>
      <c r="F108" s="45"/>
      <c r="G108" s="45"/>
      <c r="H108" s="45"/>
    </row>
    <row r="109" spans="1:8" ht="31.5" customHeight="1" x14ac:dyDescent="0.25">
      <c r="A109" s="22">
        <v>12</v>
      </c>
      <c r="B109" s="45" t="s">
        <v>57</v>
      </c>
      <c r="C109" s="45"/>
      <c r="D109" s="45"/>
      <c r="E109" s="45"/>
      <c r="F109" s="45"/>
      <c r="G109" s="45"/>
      <c r="H109" s="45"/>
    </row>
    <row r="110" spans="1:8" ht="30" customHeight="1" x14ac:dyDescent="0.25">
      <c r="A110" s="22">
        <v>13</v>
      </c>
      <c r="B110" s="45" t="s">
        <v>87</v>
      </c>
      <c r="C110" s="45"/>
      <c r="D110" s="45"/>
      <c r="E110" s="45"/>
      <c r="F110" s="45"/>
      <c r="G110" s="45"/>
      <c r="H110" s="45"/>
    </row>
    <row r="111" spans="1:8" ht="51.75" customHeight="1" x14ac:dyDescent="0.25">
      <c r="A111" s="22">
        <v>14</v>
      </c>
      <c r="B111" s="45" t="s">
        <v>144</v>
      </c>
      <c r="C111" s="45"/>
      <c r="D111" s="45"/>
      <c r="E111" s="45"/>
      <c r="F111" s="45"/>
      <c r="G111" s="45"/>
      <c r="H111" s="45"/>
    </row>
    <row r="112" spans="1:8" ht="15" x14ac:dyDescent="0.25">
      <c r="A112" s="22">
        <v>15</v>
      </c>
      <c r="B112" s="45" t="s">
        <v>34</v>
      </c>
      <c r="C112" s="45"/>
      <c r="D112" s="45"/>
      <c r="E112" s="45"/>
      <c r="F112" s="45"/>
      <c r="G112" s="45"/>
      <c r="H112" s="45"/>
    </row>
    <row r="113" spans="1:8" ht="15" x14ac:dyDescent="0.25">
      <c r="A113" s="22">
        <v>16</v>
      </c>
      <c r="B113" s="45" t="s">
        <v>35</v>
      </c>
      <c r="C113" s="45"/>
      <c r="D113" s="45"/>
      <c r="E113" s="45"/>
      <c r="F113" s="45"/>
      <c r="G113" s="45"/>
      <c r="H113" s="45"/>
    </row>
    <row r="114" spans="1:8" ht="15" x14ac:dyDescent="0.25">
      <c r="A114" s="22">
        <v>17</v>
      </c>
      <c r="B114" s="45" t="s">
        <v>36</v>
      </c>
      <c r="C114" s="45"/>
      <c r="D114" s="45"/>
      <c r="E114" s="45"/>
      <c r="F114" s="45"/>
      <c r="G114" s="45"/>
      <c r="H114" s="45"/>
    </row>
    <row r="115" spans="1:8" ht="15" x14ac:dyDescent="0.25">
      <c r="A115" s="22">
        <v>17.100000000000001</v>
      </c>
      <c r="B115" s="45" t="s">
        <v>37</v>
      </c>
      <c r="C115" s="45"/>
      <c r="D115" s="45"/>
      <c r="E115" s="45"/>
      <c r="F115" s="45"/>
      <c r="G115" s="45"/>
      <c r="H115" s="45"/>
    </row>
    <row r="116" spans="1:8" ht="15" x14ac:dyDescent="0.25">
      <c r="A116" s="22">
        <v>17.2</v>
      </c>
      <c r="B116" s="45" t="s">
        <v>38</v>
      </c>
      <c r="C116" s="45"/>
      <c r="D116" s="45"/>
      <c r="E116" s="45"/>
      <c r="F116" s="45"/>
      <c r="G116" s="45"/>
      <c r="H116" s="45"/>
    </row>
    <row r="117" spans="1:8" ht="15" x14ac:dyDescent="0.25">
      <c r="A117" s="22">
        <v>17.3</v>
      </c>
      <c r="B117" s="45" t="s">
        <v>39</v>
      </c>
      <c r="C117" s="45"/>
      <c r="D117" s="45"/>
      <c r="E117" s="45"/>
      <c r="F117" s="45"/>
      <c r="G117" s="45"/>
      <c r="H117" s="45"/>
    </row>
    <row r="118" spans="1:8" ht="15" x14ac:dyDescent="0.25">
      <c r="A118" s="22">
        <v>17.399999999999999</v>
      </c>
      <c r="B118" s="45" t="s">
        <v>40</v>
      </c>
      <c r="C118" s="45"/>
      <c r="D118" s="45"/>
      <c r="E118" s="45"/>
      <c r="F118" s="45"/>
      <c r="G118" s="45"/>
      <c r="H118" s="45"/>
    </row>
    <row r="119" spans="1:8" ht="15" x14ac:dyDescent="0.25">
      <c r="A119" s="22">
        <v>17.5</v>
      </c>
      <c r="B119" s="45" t="s">
        <v>41</v>
      </c>
      <c r="C119" s="45"/>
      <c r="D119" s="45"/>
      <c r="E119" s="45"/>
      <c r="F119" s="45"/>
      <c r="G119" s="45"/>
      <c r="H119" s="45"/>
    </row>
    <row r="120" spans="1:8" ht="15" x14ac:dyDescent="0.25">
      <c r="A120" s="22">
        <v>17.600000000000001</v>
      </c>
      <c r="B120" s="45" t="s">
        <v>42</v>
      </c>
      <c r="C120" s="45"/>
      <c r="D120" s="45"/>
      <c r="E120" s="45"/>
      <c r="F120" s="45"/>
      <c r="G120" s="45"/>
      <c r="H120" s="45"/>
    </row>
    <row r="121" spans="1:8" ht="15" x14ac:dyDescent="0.25">
      <c r="A121" s="22">
        <v>17.7</v>
      </c>
      <c r="B121" s="45" t="s">
        <v>43</v>
      </c>
      <c r="C121" s="45"/>
      <c r="D121" s="45"/>
      <c r="E121" s="45"/>
      <c r="F121" s="45"/>
      <c r="G121" s="45"/>
      <c r="H121" s="45"/>
    </row>
    <row r="122" spans="1:8" ht="15" x14ac:dyDescent="0.25">
      <c r="A122" s="22">
        <v>17.8</v>
      </c>
      <c r="B122" s="45" t="s">
        <v>44</v>
      </c>
      <c r="C122" s="45"/>
      <c r="D122" s="45"/>
      <c r="E122" s="45"/>
      <c r="F122" s="45"/>
      <c r="G122" s="45"/>
      <c r="H122" s="45"/>
    </row>
    <row r="123" spans="1:8" ht="15" x14ac:dyDescent="0.25">
      <c r="A123" s="15"/>
      <c r="B123" s="15"/>
      <c r="C123" s="15"/>
      <c r="D123" s="14"/>
      <c r="E123" s="14"/>
      <c r="F123" s="14"/>
    </row>
  </sheetData>
  <sheetProtection algorithmName="SHA-512" hashValue="fGO2EQvQGXH65gvNu+i2x9CoPj5GBdMQVfQggwiT3ZteJsw2g622oo+WF+RhrsTDzVylk/TyIFFO6H+ubu0HzA==" saltValue="9+6JE7qj20xmgFAMxPa/Nw==" spinCount="100000" sheet="1" objects="1" scenarios="1" formatCells="0" formatColumns="0" formatRows="0"/>
  <mergeCells count="30">
    <mergeCell ref="B119:H119"/>
    <mergeCell ref="B120:H120"/>
    <mergeCell ref="B121:H121"/>
    <mergeCell ref="B122:H122"/>
    <mergeCell ref="B114:H114"/>
    <mergeCell ref="B115:H115"/>
    <mergeCell ref="B116:H116"/>
    <mergeCell ref="B117:H117"/>
    <mergeCell ref="B118:H118"/>
    <mergeCell ref="B113:H113"/>
    <mergeCell ref="B112:H112"/>
    <mergeCell ref="B108:H108"/>
    <mergeCell ref="B109:H109"/>
    <mergeCell ref="B110:H110"/>
    <mergeCell ref="B111:H111"/>
    <mergeCell ref="A1:F1"/>
    <mergeCell ref="A2:F2"/>
    <mergeCell ref="A3:F3"/>
    <mergeCell ref="A4:F4"/>
    <mergeCell ref="A97:F97"/>
    <mergeCell ref="B98:H98"/>
    <mergeCell ref="B99:H99"/>
    <mergeCell ref="B100:H100"/>
    <mergeCell ref="B101:H101"/>
    <mergeCell ref="B107:H107"/>
    <mergeCell ref="B102:H102"/>
    <mergeCell ref="B103:H103"/>
    <mergeCell ref="B104:H104"/>
    <mergeCell ref="B105:H105"/>
    <mergeCell ref="B106:H106"/>
  </mergeCells>
  <dataValidations disablePrompts="1" count="1">
    <dataValidation type="list" allowBlank="1" showInputMessage="1" showErrorMessage="1" sqref="C36 C44">
      <formula1>"PVC,XLPE"</formula1>
    </dataValidation>
  </dataValidations>
  <printOptions horizontalCentered="1"/>
  <pageMargins left="0.74803149606299213" right="0.39370078740157483" top="0.74803149606299213" bottom="0.47244094488188981" header="0.55118110236220474" footer="0.19685039370078741"/>
  <pageSetup paperSize="9" scale="58" fitToHeight="4" orientation="portrait" r:id="rId1"/>
  <headerFooter>
    <oddFooter>&amp;L400kV Rengali S/s&amp;C&amp;P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RNG</vt:lpstr>
      <vt:lpstr>RNG!Print_Area</vt:lpstr>
      <vt:lpstr>RNG!Print_Titles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akumar</dc:creator>
  <cp:lastModifiedBy>Nadlal Verma</cp:lastModifiedBy>
  <cp:lastPrinted>2016-03-02T13:12:16Z</cp:lastPrinted>
  <dcterms:created xsi:type="dcterms:W3CDTF">2013-07-10T07:36:04Z</dcterms:created>
  <dcterms:modified xsi:type="dcterms:W3CDTF">2016-03-03T07:36:20Z</dcterms:modified>
</cp:coreProperties>
</file>